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615" windowWidth="10005" windowHeight="861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кВ'!$A$1:$P$6</definedName>
    <definedName name="_xlnm.Print_Area" localSheetId="4">'т5 КЛ 6-500 кВ'!$A$1:$P$7</definedName>
    <definedName name="_xlnm.Print_Area" localSheetId="5">'т6 Итог расчёта'!$A$1:$D$20</definedName>
  </definedNames>
  <calcPr calcId="145621"/>
</workbook>
</file>

<file path=xl/calcChain.xml><?xml version="1.0" encoding="utf-8"?>
<calcChain xmlns="http://schemas.openxmlformats.org/spreadsheetml/2006/main">
  <c r="P13" i="97" l="1"/>
  <c r="P8" i="97"/>
  <c r="P9" i="97"/>
  <c r="C4" i="100"/>
  <c r="E13" i="97"/>
  <c r="L13" i="97"/>
  <c r="I13" i="97"/>
  <c r="I9" i="97"/>
  <c r="D10" i="100" l="1"/>
  <c r="D6" i="100" s="1"/>
  <c r="I8" i="97" l="1"/>
  <c r="D4" i="100" l="1"/>
  <c r="C5" i="100"/>
  <c r="C6" i="100" s="1"/>
  <c r="C12" i="100" s="1"/>
  <c r="C10" i="100" s="1"/>
  <c r="D5" i="100" l="1"/>
</calcChain>
</file>

<file path=xl/sharedStrings.xml><?xml version="1.0" encoding="utf-8"?>
<sst xmlns="http://schemas.openxmlformats.org/spreadsheetml/2006/main" count="1500" uniqueCount="186">
  <si>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</si>
  <si>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</si>
  <si>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</si>
  <si>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</si>
  <si>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</si>
  <si>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</si>
  <si>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</si>
  <si>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</si>
  <si>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</si>
  <si>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</si>
  <si>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</si>
  <si>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</si>
  <si>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</si>
  <si>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</si>
  <si>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</si>
  <si>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</si>
  <si>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</si>
  <si>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</si>
  <si>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</si>
  <si>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</si>
  <si>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</si>
  <si>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</si>
  <si>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</si>
  <si>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</si>
  <si>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</si>
  <si>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</si>
  <si>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</si>
  <si>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</si>
  <si>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</si>
  <si>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</si>
  <si>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</si>
  <si>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</si>
  <si>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</si>
  <si>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</si>
  <si>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</si>
  <si>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</si>
  <si>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</si>
  <si>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</si>
  <si>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</si>
  <si>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</si>
  <si>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</si>
  <si>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</si>
  <si>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</si>
  <si>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</si>
  <si>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</si>
  <si>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</si>
  <si>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</si>
  <si>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</si>
  <si>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</si>
  <si>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</si>
  <si>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</si>
  <si>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</si>
  <si>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</si>
  <si>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</si>
  <si>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</si>
  <si>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</si>
  <si>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</si>
  <si>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</si>
  <si>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</si>
  <si>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</si>
  <si>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</si>
  <si>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</si>
  <si>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</si>
  <si>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</si>
  <si>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</si>
  <si>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</si>
  <si>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</si>
  <si>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</si>
  <si>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</si>
  <si>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</si>
  <si>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</si>
  <si>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</si>
  <si>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</si>
  <si>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</si>
  <si>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</si>
  <si>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</si>
  <si>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</si>
  <si>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</si>
  <si>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</si>
  <si>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</si>
  <si>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</si>
  <si>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</si>
  <si>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</si>
  <si>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</si>
  <si>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</si>
  <si>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</si>
  <si>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</si>
  <si>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</si>
  <si>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</si>
  <si>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</si>
  <si>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</si>
  <si>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</si>
  <si>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</si>
  <si>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</si>
  <si>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</si>
  <si>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</si>
  <si>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</si>
  <si>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</si>
  <si>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</si>
  <si>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</si>
  <si>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</si>
  <si>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</si>
  <si>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</si>
  <si>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</si>
  <si>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</si>
  <si>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</si>
  <si>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</si>
  <si>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</si>
  <si>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</si>
  <si>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</si>
  <si>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</si>
  <si>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</si>
  <si>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</si>
  <si>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</si>
  <si>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</si>
  <si>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</si>
  <si>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</si>
  <si>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</si>
  <si>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</si>
  <si>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</si>
  <si>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</si>
  <si>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</si>
  <si>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</si>
  <si>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</si>
  <si>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</si>
  <si>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</si>
  <si>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</si>
  <si>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</si>
  <si>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</si>
  <si>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</si>
  <si>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</si>
  <si>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</si>
  <si>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</si>
  <si>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</si>
  <si>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</si>
  <si>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</si>
  <si>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</si>
  <si>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</si>
  <si>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</si>
  <si>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</si>
  <si>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</si>
  <si>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</si>
  <si>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</si>
  <si>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</si>
  <si>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</si>
  <si>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</si>
  <si>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</si>
  <si>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</si>
  <si>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</si>
  <si>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</si>
  <si>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</si>
  <si>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</si>
  <si>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</si>
  <si>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</si>
  <si>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</si>
  <si>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</si>
  <si>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</si>
  <si>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</si>
  <si>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</si>
  <si>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</si>
  <si>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</si>
  <si>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</si>
  <si>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</si>
  <si>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П-1-04</t>
  </si>
  <si>
    <t>В-1-03</t>
  </si>
  <si>
    <t>Т1-04-1…6</t>
  </si>
  <si>
    <t>шт</t>
  </si>
  <si>
    <t>31-01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</si>
  <si>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</si>
  <si>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</si>
  <si>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 в соответствии с  _Приказом Минэнерго России № 945 от 23.12.2014г._____________________________________________________________________________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</si>
  <si>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</si>
  <si>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t>ПС 220</t>
  </si>
  <si>
    <t>Т3-07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</si>
  <si>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(2015*7.1%)=2016 г.</t>
    </r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</si>
  <si>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Е_2016_ВЭ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</si>
  <si>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Реконструкция и развитие поселковых электрических сетей с увеличением пропускной способности э/сетей и заменой недогруженных и перегруженных трансформаторов</t>
    </r>
  </si>
  <si>
    <t>Т3-06</t>
  </si>
  <si>
    <t>Приобретение комплектных трансформаторных подстанций КТПН-250-6/0,4 кВ для замены изношенных</t>
  </si>
  <si>
    <t>Приобретение комплектных трансформаторных подстанций КТПН-1000-6/0,4 кВ для замены изношенных</t>
  </si>
  <si>
    <t>Т3-09</t>
  </si>
  <si>
    <t>шт.</t>
  </si>
  <si>
    <t>тип (киосковый), количество трансформаторов (1), номинальная мощность 250</t>
  </si>
  <si>
    <t>тип (киосковый), количество трансформаторов (1), номинальная мощность 1000</t>
  </si>
  <si>
    <t>Тип инвестиционного проекта:_Реконструкция</t>
  </si>
  <si>
    <t xml:space="preserve">                                          строительство и (или) реконструкция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</si>
</sst>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17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167" fontId="26" fillId="0" borderId="10" xfId="0" applyNumberFormat="1" applyFont="1" applyFill="1" applyBorder="1" applyAlignment="1">
      <alignment horizontal="center"/>
    </xf>
    <xf numFmtId="167" fontId="26" fillId="0" borderId="10" xfId="0" applyNumberFormat="1" applyFont="1" applyFill="1" applyBorder="1" applyAlignment="1">
      <alignment horizontal="center" wrapText="1"/>
    </xf>
    <xf numFmtId="167" fontId="46" fillId="0" borderId="10" xfId="0" applyNumberFormat="1" applyFont="1" applyFill="1" applyBorder="1" applyAlignment="1">
      <alignment horizontal="center" vertical="center"/>
    </xf>
    <xf numFmtId="167" fontId="46" fillId="0" borderId="10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tabSelected="1" zoomScale="80" zoomScaleNormal="80" zoomScaleSheetLayoutView="85" workbookViewId="0">
      <selection activeCell="A3" sqref="A3"/>
    </sheetView>
  </sheetViews>
  <sheetFormatPr defaultRowHeight="15.75" x14ac:dyDescent="0.25"/>
  <cols>
    <col min="1" max="1" width="8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7" t="s">
        <v>151</v>
      </c>
    </row>
    <row r="2" spans="1:33" ht="18.75" x14ac:dyDescent="0.3">
      <c r="P2" s="38" t="s">
        <v>48</v>
      </c>
    </row>
    <row r="3" spans="1:33" ht="18.75" x14ac:dyDescent="0.3">
      <c r="P3" s="38" t="s">
        <v>149</v>
      </c>
    </row>
    <row r="4" spans="1:33" ht="45" customHeight="1" x14ac:dyDescent="0.25">
      <c r="A4" s="102" t="s">
        <v>50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44"/>
      <c r="R4" s="44"/>
      <c r="S4" s="44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3" ht="18.75" x14ac:dyDescent="0.3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18.75" x14ac:dyDescent="0.25">
      <c r="A6" s="104" t="s">
        <v>150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x14ac:dyDescent="0.2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45"/>
      <c r="R7" s="45"/>
      <c r="S7" s="45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ht="18.75" x14ac:dyDescent="0.3">
      <c r="A8" s="106" t="s">
        <v>169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46"/>
      <c r="R8" s="46"/>
      <c r="S8" s="46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1:33" ht="18.75" x14ac:dyDescent="0.3">
      <c r="A9" s="108" t="s">
        <v>176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46"/>
      <c r="R9" s="46"/>
      <c r="S9" s="46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</row>
    <row r="10" spans="1:33" ht="18.75" x14ac:dyDescent="0.25">
      <c r="A10" s="108" t="s">
        <v>175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3" ht="18.75" x14ac:dyDescent="0.3">
      <c r="A11" s="110" t="s">
        <v>170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46"/>
      <c r="R11" s="46"/>
      <c r="S11" s="46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33" s="35" customFormat="1" ht="22.5" customHeight="1" x14ac:dyDescent="0.3">
      <c r="A12" s="107" t="s">
        <v>49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5" customFormat="1" ht="18.75" x14ac:dyDescent="0.3">
      <c r="A13" s="109" t="s">
        <v>171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5" customFormat="1" ht="18.75" x14ac:dyDescent="0.3">
      <c r="A14" s="109" t="s">
        <v>184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5" customFormat="1" ht="18.75" customHeight="1" x14ac:dyDescent="0.3">
      <c r="A15" s="107" t="s">
        <v>185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01" t="s">
        <v>9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</row>
    <row r="17" spans="1:17" ht="15" customHeight="1" x14ac:dyDescent="0.25">
      <c r="A17" s="100" t="s">
        <v>0</v>
      </c>
      <c r="B17" s="94" t="s">
        <v>1</v>
      </c>
      <c r="C17" s="96" t="s">
        <v>46</v>
      </c>
      <c r="D17" s="96"/>
      <c r="E17" s="96"/>
      <c r="F17" s="96"/>
      <c r="G17" s="96"/>
      <c r="H17" s="96"/>
      <c r="I17" s="96"/>
      <c r="J17" s="96" t="s">
        <v>47</v>
      </c>
      <c r="K17" s="96"/>
      <c r="L17" s="96"/>
      <c r="M17" s="96"/>
      <c r="N17" s="96"/>
      <c r="O17" s="96"/>
      <c r="P17" s="96"/>
      <c r="Q17" s="36"/>
    </row>
    <row r="18" spans="1:17" ht="41.25" customHeight="1" x14ac:dyDescent="0.25">
      <c r="A18" s="100"/>
      <c r="B18" s="94"/>
      <c r="C18" s="97" t="s">
        <v>66</v>
      </c>
      <c r="D18" s="98"/>
      <c r="E18" s="98"/>
      <c r="F18" s="98"/>
      <c r="G18" s="98"/>
      <c r="H18" s="98"/>
      <c r="I18" s="99"/>
      <c r="J18" s="97" t="s">
        <v>66</v>
      </c>
      <c r="K18" s="98"/>
      <c r="L18" s="98"/>
      <c r="M18" s="98"/>
      <c r="N18" s="98"/>
      <c r="O18" s="98"/>
      <c r="P18" s="99"/>
      <c r="Q18" s="36"/>
    </row>
    <row r="19" spans="1:17" ht="33.75" customHeight="1" x14ac:dyDescent="0.25">
      <c r="A19" s="100"/>
      <c r="B19" s="94"/>
      <c r="C19" s="94" t="s">
        <v>12</v>
      </c>
      <c r="D19" s="94"/>
      <c r="E19" s="94"/>
      <c r="F19" s="94"/>
      <c r="G19" s="94" t="s">
        <v>115</v>
      </c>
      <c r="H19" s="95"/>
      <c r="I19" s="95"/>
      <c r="J19" s="94" t="s">
        <v>12</v>
      </c>
      <c r="K19" s="94"/>
      <c r="L19" s="94"/>
      <c r="M19" s="94"/>
      <c r="N19" s="94" t="s">
        <v>115</v>
      </c>
      <c r="O19" s="95"/>
      <c r="P19" s="95"/>
    </row>
    <row r="20" spans="1:17" s="9" customFormat="1" ht="63" x14ac:dyDescent="0.25">
      <c r="A20" s="100"/>
      <c r="B20" s="94"/>
      <c r="C20" s="72" t="s">
        <v>28</v>
      </c>
      <c r="D20" s="72" t="s">
        <v>8</v>
      </c>
      <c r="E20" s="72" t="s">
        <v>109</v>
      </c>
      <c r="F20" s="72" t="s">
        <v>10</v>
      </c>
      <c r="G20" s="72" t="s">
        <v>13</v>
      </c>
      <c r="H20" s="72" t="s">
        <v>51</v>
      </c>
      <c r="I20" s="11" t="s">
        <v>52</v>
      </c>
      <c r="J20" s="72" t="s">
        <v>28</v>
      </c>
      <c r="K20" s="72" t="s">
        <v>8</v>
      </c>
      <c r="L20" s="72" t="s">
        <v>109</v>
      </c>
      <c r="M20" s="72" t="s">
        <v>10</v>
      </c>
      <c r="N20" s="72" t="s">
        <v>13</v>
      </c>
      <c r="O20" s="72" t="s">
        <v>53</v>
      </c>
      <c r="P20" s="11" t="s">
        <v>52</v>
      </c>
      <c r="Q20" s="10"/>
    </row>
    <row r="21" spans="1:17" s="10" customFormat="1" x14ac:dyDescent="0.25">
      <c r="A21" s="71">
        <v>1</v>
      </c>
      <c r="B21" s="72">
        <v>2</v>
      </c>
      <c r="C21" s="72">
        <v>3</v>
      </c>
      <c r="D21" s="72">
        <v>4</v>
      </c>
      <c r="E21" s="72">
        <v>5</v>
      </c>
      <c r="F21" s="72">
        <v>6</v>
      </c>
      <c r="G21" s="72">
        <v>7</v>
      </c>
      <c r="H21" s="72">
        <v>8</v>
      </c>
      <c r="I21" s="11">
        <v>9</v>
      </c>
      <c r="J21" s="72">
        <v>10</v>
      </c>
      <c r="K21" s="11">
        <v>11</v>
      </c>
      <c r="L21" s="72">
        <v>12</v>
      </c>
      <c r="M21" s="11">
        <v>13</v>
      </c>
      <c r="N21" s="72">
        <v>14</v>
      </c>
      <c r="O21" s="11">
        <v>15</v>
      </c>
      <c r="P21" s="72">
        <v>16</v>
      </c>
    </row>
    <row r="22" spans="1:17" ht="47.25" x14ac:dyDescent="0.25">
      <c r="A22" s="78">
        <v>1</v>
      </c>
      <c r="B22" s="12" t="s">
        <v>105</v>
      </c>
      <c r="C22" s="79" t="s">
        <v>114</v>
      </c>
      <c r="D22" s="79" t="s">
        <v>114</v>
      </c>
      <c r="E22" s="79" t="s">
        <v>114</v>
      </c>
      <c r="F22" s="79" t="s">
        <v>67</v>
      </c>
      <c r="G22" s="79" t="s">
        <v>164</v>
      </c>
      <c r="H22" s="79" t="s">
        <v>114</v>
      </c>
      <c r="I22" s="79" t="s">
        <v>114</v>
      </c>
      <c r="J22" s="79" t="s">
        <v>114</v>
      </c>
      <c r="K22" s="79" t="s">
        <v>114</v>
      </c>
      <c r="L22" s="79" t="s">
        <v>114</v>
      </c>
      <c r="M22" s="79" t="s">
        <v>114</v>
      </c>
      <c r="N22" s="79" t="s">
        <v>114</v>
      </c>
      <c r="O22" s="79" t="s">
        <v>114</v>
      </c>
      <c r="P22" s="79" t="s">
        <v>114</v>
      </c>
    </row>
    <row r="23" spans="1:17" ht="63" x14ac:dyDescent="0.25">
      <c r="A23" s="78" t="s">
        <v>88</v>
      </c>
      <c r="B23" s="13" t="s">
        <v>70</v>
      </c>
      <c r="C23" s="79" t="s">
        <v>114</v>
      </c>
      <c r="D23" s="79" t="s">
        <v>114</v>
      </c>
      <c r="E23" s="79" t="s">
        <v>114</v>
      </c>
      <c r="F23" s="79" t="s">
        <v>114</v>
      </c>
      <c r="G23" s="14" t="s">
        <v>114</v>
      </c>
      <c r="H23" s="79" t="s">
        <v>114</v>
      </c>
      <c r="I23" s="11" t="s">
        <v>114</v>
      </c>
      <c r="J23" s="3" t="s">
        <v>114</v>
      </c>
      <c r="K23" s="79" t="s">
        <v>26</v>
      </c>
      <c r="L23" s="79" t="s">
        <v>114</v>
      </c>
      <c r="M23" s="79" t="s">
        <v>67</v>
      </c>
      <c r="N23" s="14" t="s">
        <v>32</v>
      </c>
      <c r="O23" s="79" t="s">
        <v>114</v>
      </c>
      <c r="P23" s="79" t="s">
        <v>114</v>
      </c>
    </row>
    <row r="24" spans="1:17" ht="63" x14ac:dyDescent="0.25">
      <c r="A24" s="78" t="s">
        <v>89</v>
      </c>
      <c r="B24" s="13" t="s">
        <v>71</v>
      </c>
      <c r="C24" s="79" t="s">
        <v>114</v>
      </c>
      <c r="D24" s="79" t="s">
        <v>26</v>
      </c>
      <c r="E24" s="79" t="s">
        <v>114</v>
      </c>
      <c r="F24" s="79" t="s">
        <v>67</v>
      </c>
      <c r="G24" s="14" t="s">
        <v>32</v>
      </c>
      <c r="H24" s="79" t="s">
        <v>114</v>
      </c>
      <c r="I24" s="79" t="s">
        <v>114</v>
      </c>
      <c r="J24" s="79" t="s">
        <v>114</v>
      </c>
      <c r="K24" s="79" t="s">
        <v>26</v>
      </c>
      <c r="L24" s="79" t="s">
        <v>114</v>
      </c>
      <c r="M24" s="79" t="s">
        <v>67</v>
      </c>
      <c r="N24" s="14" t="s">
        <v>32</v>
      </c>
      <c r="O24" s="79" t="s">
        <v>114</v>
      </c>
      <c r="P24" s="79" t="s">
        <v>114</v>
      </c>
    </row>
    <row r="25" spans="1:17" ht="47.25" x14ac:dyDescent="0.25">
      <c r="A25" s="62">
        <v>2</v>
      </c>
      <c r="B25" s="12" t="s">
        <v>27</v>
      </c>
      <c r="C25" s="79" t="s">
        <v>114</v>
      </c>
      <c r="D25" s="79" t="s">
        <v>114</v>
      </c>
      <c r="E25" s="79" t="s">
        <v>114</v>
      </c>
      <c r="F25" s="79" t="s">
        <v>67</v>
      </c>
      <c r="G25" s="79" t="s">
        <v>165</v>
      </c>
      <c r="H25" s="79" t="s">
        <v>114</v>
      </c>
      <c r="I25" s="79" t="s">
        <v>114</v>
      </c>
      <c r="J25" s="79" t="s">
        <v>114</v>
      </c>
      <c r="K25" s="79" t="s">
        <v>114</v>
      </c>
      <c r="L25" s="79" t="s">
        <v>114</v>
      </c>
      <c r="M25" s="79" t="s">
        <v>114</v>
      </c>
      <c r="N25" s="79" t="s">
        <v>114</v>
      </c>
      <c r="O25" s="79" t="s">
        <v>114</v>
      </c>
      <c r="P25" s="79" t="s">
        <v>114</v>
      </c>
    </row>
    <row r="26" spans="1:17" ht="47.25" x14ac:dyDescent="0.25">
      <c r="A26" s="62" t="s">
        <v>90</v>
      </c>
      <c r="B26" s="13" t="s">
        <v>68</v>
      </c>
      <c r="C26" s="79" t="s">
        <v>114</v>
      </c>
      <c r="D26" s="84" t="s">
        <v>129</v>
      </c>
      <c r="E26" s="79" t="s">
        <v>114</v>
      </c>
      <c r="F26" s="79" t="s">
        <v>67</v>
      </c>
      <c r="G26" s="14" t="s">
        <v>31</v>
      </c>
      <c r="H26" s="79" t="s">
        <v>114</v>
      </c>
      <c r="I26" s="79" t="s">
        <v>114</v>
      </c>
      <c r="J26" s="79" t="s">
        <v>114</v>
      </c>
      <c r="K26" s="84" t="s">
        <v>129</v>
      </c>
      <c r="L26" s="3" t="s">
        <v>114</v>
      </c>
      <c r="M26" s="79" t="s">
        <v>67</v>
      </c>
      <c r="N26" s="14" t="s">
        <v>31</v>
      </c>
      <c r="O26" s="79" t="s">
        <v>114</v>
      </c>
      <c r="P26" s="79" t="s">
        <v>114</v>
      </c>
    </row>
    <row r="27" spans="1:17" ht="47.25" x14ac:dyDescent="0.25">
      <c r="A27" s="62" t="s">
        <v>91</v>
      </c>
      <c r="B27" s="13" t="s">
        <v>69</v>
      </c>
      <c r="C27" s="79" t="s">
        <v>114</v>
      </c>
      <c r="D27" s="84" t="s">
        <v>129</v>
      </c>
      <c r="E27" s="79" t="s">
        <v>114</v>
      </c>
      <c r="F27" s="79" t="s">
        <v>67</v>
      </c>
      <c r="G27" s="14" t="s">
        <v>31</v>
      </c>
      <c r="H27" s="79" t="s">
        <v>114</v>
      </c>
      <c r="I27" s="79" t="s">
        <v>114</v>
      </c>
      <c r="J27" s="79" t="s">
        <v>114</v>
      </c>
      <c r="K27" s="84" t="s">
        <v>129</v>
      </c>
      <c r="L27" s="3" t="s">
        <v>114</v>
      </c>
      <c r="M27" s="79" t="s">
        <v>67</v>
      </c>
      <c r="N27" s="14" t="s">
        <v>31</v>
      </c>
      <c r="O27" s="79" t="s">
        <v>114</v>
      </c>
      <c r="P27" s="79" t="s">
        <v>114</v>
      </c>
    </row>
    <row r="28" spans="1:17" ht="47.25" x14ac:dyDescent="0.25">
      <c r="A28" s="62" t="s">
        <v>92</v>
      </c>
      <c r="B28" s="13" t="s">
        <v>158</v>
      </c>
      <c r="C28" s="79" t="s">
        <v>114</v>
      </c>
      <c r="D28" s="79" t="s">
        <v>114</v>
      </c>
      <c r="E28" s="79" t="s">
        <v>114</v>
      </c>
      <c r="F28" s="79" t="s">
        <v>114</v>
      </c>
      <c r="G28" s="79" t="s">
        <v>114</v>
      </c>
      <c r="H28" s="79" t="s">
        <v>114</v>
      </c>
      <c r="I28" s="79" t="s">
        <v>114</v>
      </c>
      <c r="J28" s="79" t="s">
        <v>114</v>
      </c>
      <c r="K28" s="79" t="s">
        <v>114</v>
      </c>
      <c r="L28" s="79" t="s">
        <v>114</v>
      </c>
      <c r="M28" s="79" t="s">
        <v>114</v>
      </c>
      <c r="N28" s="79" t="s">
        <v>114</v>
      </c>
      <c r="O28" s="79" t="s">
        <v>114</v>
      </c>
      <c r="P28" s="79" t="s">
        <v>114</v>
      </c>
    </row>
    <row r="29" spans="1:17" ht="31.5" x14ac:dyDescent="0.25">
      <c r="A29" s="62" t="s">
        <v>94</v>
      </c>
      <c r="B29" s="13" t="s">
        <v>159</v>
      </c>
      <c r="C29" s="79" t="s">
        <v>114</v>
      </c>
      <c r="D29" s="79" t="s">
        <v>114</v>
      </c>
      <c r="E29" s="79" t="s">
        <v>114</v>
      </c>
      <c r="F29" s="79" t="s">
        <v>114</v>
      </c>
      <c r="G29" s="15" t="s">
        <v>33</v>
      </c>
      <c r="H29" s="3" t="s">
        <v>114</v>
      </c>
      <c r="I29" s="16" t="s">
        <v>114</v>
      </c>
      <c r="J29" s="79" t="s">
        <v>114</v>
      </c>
      <c r="K29" s="79" t="s">
        <v>30</v>
      </c>
      <c r="L29" s="79" t="s">
        <v>114</v>
      </c>
      <c r="M29" s="79" t="s">
        <v>20</v>
      </c>
      <c r="N29" s="15" t="s">
        <v>33</v>
      </c>
      <c r="O29" s="79" t="s">
        <v>114</v>
      </c>
      <c r="P29" s="79" t="s">
        <v>114</v>
      </c>
    </row>
    <row r="30" spans="1:17" ht="31.5" x14ac:dyDescent="0.25">
      <c r="A30" s="62" t="s">
        <v>95</v>
      </c>
      <c r="B30" s="13" t="s">
        <v>160</v>
      </c>
      <c r="C30" s="79" t="s">
        <v>114</v>
      </c>
      <c r="D30" s="79" t="s">
        <v>114</v>
      </c>
      <c r="E30" s="79" t="s">
        <v>114</v>
      </c>
      <c r="F30" s="79" t="s">
        <v>114</v>
      </c>
      <c r="G30" s="15" t="s">
        <v>33</v>
      </c>
      <c r="H30" s="3" t="s">
        <v>114</v>
      </c>
      <c r="I30" s="16" t="s">
        <v>114</v>
      </c>
      <c r="J30" s="79" t="s">
        <v>114</v>
      </c>
      <c r="K30" s="79" t="s">
        <v>30</v>
      </c>
      <c r="L30" s="79" t="s">
        <v>114</v>
      </c>
      <c r="M30" s="79" t="s">
        <v>20</v>
      </c>
      <c r="N30" s="15" t="s">
        <v>33</v>
      </c>
      <c r="O30" s="79" t="s">
        <v>114</v>
      </c>
      <c r="P30" s="79" t="s">
        <v>114</v>
      </c>
    </row>
    <row r="31" spans="1:17" ht="31.5" x14ac:dyDescent="0.25">
      <c r="A31" s="62" t="s">
        <v>93</v>
      </c>
      <c r="B31" s="13" t="s">
        <v>136</v>
      </c>
      <c r="C31" s="79" t="s">
        <v>114</v>
      </c>
      <c r="D31" s="79" t="s">
        <v>114</v>
      </c>
      <c r="E31" s="79" t="s">
        <v>114</v>
      </c>
      <c r="F31" s="79" t="s">
        <v>114</v>
      </c>
      <c r="G31" s="79" t="s">
        <v>114</v>
      </c>
      <c r="H31" s="79" t="s">
        <v>114</v>
      </c>
      <c r="I31" s="79" t="s">
        <v>114</v>
      </c>
      <c r="J31" s="79" t="s">
        <v>114</v>
      </c>
      <c r="K31" s="79" t="s">
        <v>114</v>
      </c>
      <c r="L31" s="79" t="s">
        <v>114</v>
      </c>
      <c r="M31" s="79" t="s">
        <v>114</v>
      </c>
      <c r="N31" s="79" t="s">
        <v>114</v>
      </c>
      <c r="O31" s="79" t="s">
        <v>114</v>
      </c>
      <c r="P31" s="79" t="s">
        <v>114</v>
      </c>
    </row>
    <row r="32" spans="1:17" ht="31.5" x14ac:dyDescent="0.25">
      <c r="A32" s="62" t="s">
        <v>96</v>
      </c>
      <c r="B32" s="13" t="s">
        <v>74</v>
      </c>
      <c r="C32" s="79" t="s">
        <v>114</v>
      </c>
      <c r="D32" s="79" t="s">
        <v>130</v>
      </c>
      <c r="E32" s="79" t="s">
        <v>114</v>
      </c>
      <c r="F32" s="79" t="s">
        <v>11</v>
      </c>
      <c r="G32" s="15" t="s">
        <v>34</v>
      </c>
      <c r="H32" s="79" t="s">
        <v>114</v>
      </c>
      <c r="I32" s="79" t="s">
        <v>114</v>
      </c>
      <c r="J32" s="79" t="s">
        <v>114</v>
      </c>
      <c r="K32" s="79" t="s">
        <v>130</v>
      </c>
      <c r="L32" s="3" t="s">
        <v>114</v>
      </c>
      <c r="M32" s="79" t="s">
        <v>11</v>
      </c>
      <c r="N32" s="15" t="s">
        <v>34</v>
      </c>
      <c r="O32" s="79" t="s">
        <v>114</v>
      </c>
      <c r="P32" s="79" t="s">
        <v>114</v>
      </c>
    </row>
    <row r="33" spans="1:16" ht="31.5" x14ac:dyDescent="0.25">
      <c r="A33" s="62" t="s">
        <v>97</v>
      </c>
      <c r="B33" s="13" t="s">
        <v>75</v>
      </c>
      <c r="C33" s="79" t="s">
        <v>114</v>
      </c>
      <c r="D33" s="79" t="s">
        <v>130</v>
      </c>
      <c r="E33" s="79" t="s">
        <v>114</v>
      </c>
      <c r="F33" s="79" t="s">
        <v>11</v>
      </c>
      <c r="G33" s="15" t="s">
        <v>34</v>
      </c>
      <c r="H33" s="79" t="s">
        <v>114</v>
      </c>
      <c r="I33" s="79" t="s">
        <v>114</v>
      </c>
      <c r="J33" s="79" t="s">
        <v>114</v>
      </c>
      <c r="K33" s="79" t="s">
        <v>130</v>
      </c>
      <c r="L33" s="3" t="s">
        <v>114</v>
      </c>
      <c r="M33" s="79" t="s">
        <v>11</v>
      </c>
      <c r="N33" s="15" t="s">
        <v>34</v>
      </c>
      <c r="O33" s="79" t="s">
        <v>114</v>
      </c>
      <c r="P33" s="79" t="s">
        <v>114</v>
      </c>
    </row>
    <row r="34" spans="1:16" ht="47.25" x14ac:dyDescent="0.25">
      <c r="A34" s="62">
        <v>4</v>
      </c>
      <c r="B34" s="13" t="s">
        <v>3</v>
      </c>
      <c r="C34" s="79" t="s">
        <v>114</v>
      </c>
      <c r="D34" s="79" t="s">
        <v>161</v>
      </c>
      <c r="E34" s="79" t="s">
        <v>114</v>
      </c>
      <c r="F34" s="19" t="s">
        <v>29</v>
      </c>
      <c r="G34" s="15" t="s">
        <v>162</v>
      </c>
      <c r="H34" s="76"/>
      <c r="I34" s="79" t="s">
        <v>114</v>
      </c>
      <c r="J34" s="79" t="s">
        <v>114</v>
      </c>
      <c r="K34" s="79" t="s">
        <v>161</v>
      </c>
      <c r="L34" s="19" t="s">
        <v>98</v>
      </c>
      <c r="M34" s="19" t="s">
        <v>29</v>
      </c>
      <c r="N34" s="15" t="s">
        <v>35</v>
      </c>
      <c r="O34" s="79" t="s">
        <v>114</v>
      </c>
      <c r="P34" s="79" t="s">
        <v>114</v>
      </c>
    </row>
    <row r="35" spans="1:16" ht="47.25" x14ac:dyDescent="0.25">
      <c r="A35" s="62">
        <v>5</v>
      </c>
      <c r="B35" s="13" t="s">
        <v>86</v>
      </c>
      <c r="C35" s="79" t="s">
        <v>114</v>
      </c>
      <c r="D35" s="79" t="s">
        <v>114</v>
      </c>
      <c r="E35" s="19" t="s">
        <v>99</v>
      </c>
      <c r="F35" s="19" t="s">
        <v>29</v>
      </c>
      <c r="G35" s="15" t="s">
        <v>36</v>
      </c>
      <c r="H35" s="3" t="s">
        <v>114</v>
      </c>
      <c r="I35" s="79" t="s">
        <v>114</v>
      </c>
      <c r="J35" s="79" t="s">
        <v>114</v>
      </c>
      <c r="K35" s="79" t="s">
        <v>114</v>
      </c>
      <c r="L35" s="19" t="s">
        <v>99</v>
      </c>
      <c r="M35" s="19" t="s">
        <v>29</v>
      </c>
      <c r="N35" s="15" t="s">
        <v>36</v>
      </c>
      <c r="O35" s="79" t="s">
        <v>114</v>
      </c>
      <c r="P35" s="79" t="s">
        <v>114</v>
      </c>
    </row>
    <row r="36" spans="1:16" ht="63" x14ac:dyDescent="0.25">
      <c r="A36" s="62" t="s">
        <v>100</v>
      </c>
      <c r="B36" s="13" t="s">
        <v>70</v>
      </c>
      <c r="C36" s="79" t="s">
        <v>114</v>
      </c>
      <c r="D36" s="79" t="s">
        <v>114</v>
      </c>
      <c r="E36" s="79" t="s">
        <v>114</v>
      </c>
      <c r="F36" s="19" t="s">
        <v>29</v>
      </c>
      <c r="G36" s="15" t="s">
        <v>36</v>
      </c>
      <c r="H36" s="3" t="s">
        <v>114</v>
      </c>
      <c r="I36" s="79" t="s">
        <v>114</v>
      </c>
      <c r="J36" s="79" t="s">
        <v>114</v>
      </c>
      <c r="K36" s="79" t="s">
        <v>114</v>
      </c>
      <c r="L36" s="3" t="s">
        <v>114</v>
      </c>
      <c r="M36" s="19" t="s">
        <v>29</v>
      </c>
      <c r="N36" s="15" t="s">
        <v>36</v>
      </c>
      <c r="O36" s="79" t="s">
        <v>114</v>
      </c>
      <c r="P36" s="79" t="s">
        <v>114</v>
      </c>
    </row>
    <row r="37" spans="1:16" ht="63" x14ac:dyDescent="0.25">
      <c r="A37" s="62" t="s">
        <v>101</v>
      </c>
      <c r="B37" s="13" t="s">
        <v>71</v>
      </c>
      <c r="C37" s="79" t="s">
        <v>114</v>
      </c>
      <c r="D37" s="79" t="s">
        <v>114</v>
      </c>
      <c r="E37" s="79" t="s">
        <v>114</v>
      </c>
      <c r="F37" s="19" t="s">
        <v>29</v>
      </c>
      <c r="G37" s="15" t="s">
        <v>36</v>
      </c>
      <c r="H37" s="3" t="s">
        <v>114</v>
      </c>
      <c r="I37" s="79" t="s">
        <v>114</v>
      </c>
      <c r="J37" s="79" t="s">
        <v>114</v>
      </c>
      <c r="K37" s="79" t="s">
        <v>114</v>
      </c>
      <c r="L37" s="3" t="s">
        <v>114</v>
      </c>
      <c r="M37" s="19" t="s">
        <v>29</v>
      </c>
      <c r="N37" s="15" t="s">
        <v>36</v>
      </c>
      <c r="O37" s="3" t="s">
        <v>114</v>
      </c>
      <c r="P37" s="3" t="s">
        <v>114</v>
      </c>
    </row>
    <row r="38" spans="1:16" ht="18.75" x14ac:dyDescent="0.25">
      <c r="A38" s="62" t="s">
        <v>102</v>
      </c>
      <c r="B38" s="13" t="s">
        <v>68</v>
      </c>
      <c r="C38" s="79" t="s">
        <v>114</v>
      </c>
      <c r="D38" s="79" t="s">
        <v>114</v>
      </c>
      <c r="E38" s="79" t="s">
        <v>114</v>
      </c>
      <c r="F38" s="19" t="s">
        <v>29</v>
      </c>
      <c r="G38" s="15" t="s">
        <v>36</v>
      </c>
      <c r="H38" s="3" t="s">
        <v>114</v>
      </c>
      <c r="I38" s="79" t="s">
        <v>114</v>
      </c>
      <c r="J38" s="79" t="s">
        <v>114</v>
      </c>
      <c r="K38" s="79" t="s">
        <v>114</v>
      </c>
      <c r="L38" s="3" t="s">
        <v>114</v>
      </c>
      <c r="M38" s="19" t="s">
        <v>29</v>
      </c>
      <c r="N38" s="15" t="s">
        <v>36</v>
      </c>
      <c r="O38" s="3" t="s">
        <v>114</v>
      </c>
      <c r="P38" s="3" t="s">
        <v>114</v>
      </c>
    </row>
    <row r="39" spans="1:16" ht="18.75" x14ac:dyDescent="0.25">
      <c r="A39" s="62" t="s">
        <v>102</v>
      </c>
      <c r="B39" s="13" t="s">
        <v>69</v>
      </c>
      <c r="C39" s="79" t="s">
        <v>114</v>
      </c>
      <c r="D39" s="79" t="s">
        <v>114</v>
      </c>
      <c r="E39" s="79" t="s">
        <v>114</v>
      </c>
      <c r="F39" s="19" t="s">
        <v>29</v>
      </c>
      <c r="G39" s="15" t="s">
        <v>36</v>
      </c>
      <c r="H39" s="3" t="s">
        <v>114</v>
      </c>
      <c r="I39" s="79" t="s">
        <v>114</v>
      </c>
      <c r="J39" s="79" t="s">
        <v>114</v>
      </c>
      <c r="K39" s="79" t="s">
        <v>114</v>
      </c>
      <c r="L39" s="3" t="s">
        <v>114</v>
      </c>
      <c r="M39" s="19" t="s">
        <v>29</v>
      </c>
      <c r="N39" s="15" t="s">
        <v>36</v>
      </c>
      <c r="O39" s="3" t="s">
        <v>114</v>
      </c>
      <c r="P39" s="3" t="s">
        <v>114</v>
      </c>
    </row>
    <row r="40" spans="1:16" ht="18.75" x14ac:dyDescent="0.25">
      <c r="A40" s="62" t="s">
        <v>102</v>
      </c>
      <c r="B40" s="13" t="s">
        <v>72</v>
      </c>
      <c r="C40" s="79" t="s">
        <v>114</v>
      </c>
      <c r="D40" s="79" t="s">
        <v>114</v>
      </c>
      <c r="E40" s="79" t="s">
        <v>114</v>
      </c>
      <c r="F40" s="19" t="s">
        <v>29</v>
      </c>
      <c r="G40" s="15" t="s">
        <v>36</v>
      </c>
      <c r="H40" s="3" t="s">
        <v>114</v>
      </c>
      <c r="I40" s="79" t="s">
        <v>114</v>
      </c>
      <c r="J40" s="79" t="s">
        <v>114</v>
      </c>
      <c r="K40" s="79" t="s">
        <v>114</v>
      </c>
      <c r="L40" s="3" t="s">
        <v>114</v>
      </c>
      <c r="M40" s="19" t="s">
        <v>29</v>
      </c>
      <c r="N40" s="15" t="s">
        <v>36</v>
      </c>
      <c r="O40" s="3" t="s">
        <v>114</v>
      </c>
      <c r="P40" s="3" t="s">
        <v>114</v>
      </c>
    </row>
    <row r="41" spans="1:16" ht="18.75" x14ac:dyDescent="0.25">
      <c r="A41" s="62" t="s">
        <v>102</v>
      </c>
      <c r="B41" s="13" t="s">
        <v>73</v>
      </c>
      <c r="C41" s="79" t="s">
        <v>114</v>
      </c>
      <c r="D41" s="79" t="s">
        <v>114</v>
      </c>
      <c r="E41" s="79" t="s">
        <v>114</v>
      </c>
      <c r="F41" s="19" t="s">
        <v>29</v>
      </c>
      <c r="G41" s="15" t="s">
        <v>36</v>
      </c>
      <c r="H41" s="3" t="s">
        <v>114</v>
      </c>
      <c r="I41" s="79" t="s">
        <v>114</v>
      </c>
      <c r="J41" s="79" t="s">
        <v>114</v>
      </c>
      <c r="K41" s="79" t="s">
        <v>114</v>
      </c>
      <c r="L41" s="3" t="s">
        <v>114</v>
      </c>
      <c r="M41" s="19" t="s">
        <v>29</v>
      </c>
      <c r="N41" s="15" t="s">
        <v>36</v>
      </c>
      <c r="O41" s="3" t="s">
        <v>114</v>
      </c>
      <c r="P41" s="3" t="s">
        <v>114</v>
      </c>
    </row>
    <row r="42" spans="1:16" ht="94.5" x14ac:dyDescent="0.25">
      <c r="A42" s="62" t="s">
        <v>102</v>
      </c>
      <c r="B42" s="13" t="s">
        <v>106</v>
      </c>
      <c r="C42" s="79" t="s">
        <v>114</v>
      </c>
      <c r="D42" s="79" t="s">
        <v>104</v>
      </c>
      <c r="E42" s="79" t="s">
        <v>114</v>
      </c>
      <c r="F42" s="19" t="s">
        <v>29</v>
      </c>
      <c r="G42" s="15" t="s">
        <v>36</v>
      </c>
      <c r="H42" s="3" t="s">
        <v>114</v>
      </c>
      <c r="I42" s="79" t="s">
        <v>114</v>
      </c>
      <c r="J42" s="79" t="s">
        <v>114</v>
      </c>
      <c r="K42" s="79" t="s">
        <v>104</v>
      </c>
      <c r="L42" s="3" t="s">
        <v>114</v>
      </c>
      <c r="M42" s="19" t="s">
        <v>29</v>
      </c>
      <c r="N42" s="15" t="s">
        <v>36</v>
      </c>
      <c r="O42" s="3" t="s">
        <v>114</v>
      </c>
      <c r="P42" s="3" t="s">
        <v>114</v>
      </c>
    </row>
    <row r="43" spans="1:16" ht="31.5" x14ac:dyDescent="0.25">
      <c r="A43" s="62" t="s">
        <v>102</v>
      </c>
      <c r="B43" s="13" t="s">
        <v>87</v>
      </c>
      <c r="C43" s="79" t="s">
        <v>114</v>
      </c>
      <c r="D43" s="79" t="s">
        <v>103</v>
      </c>
      <c r="E43" s="79" t="s">
        <v>114</v>
      </c>
      <c r="F43" s="19" t="s">
        <v>29</v>
      </c>
      <c r="G43" s="15" t="s">
        <v>36</v>
      </c>
      <c r="H43" s="3" t="s">
        <v>114</v>
      </c>
      <c r="I43" s="79" t="s">
        <v>114</v>
      </c>
      <c r="J43" s="79" t="s">
        <v>114</v>
      </c>
      <c r="K43" s="79" t="s">
        <v>103</v>
      </c>
      <c r="L43" s="3" t="s">
        <v>114</v>
      </c>
      <c r="M43" s="19" t="s">
        <v>29</v>
      </c>
      <c r="N43" s="15" t="s">
        <v>36</v>
      </c>
      <c r="O43" s="3" t="s">
        <v>114</v>
      </c>
      <c r="P43" s="3" t="s">
        <v>114</v>
      </c>
    </row>
    <row r="44" spans="1:16" x14ac:dyDescent="0.25">
      <c r="A44" s="62">
        <v>6</v>
      </c>
      <c r="B44" s="13" t="s">
        <v>4</v>
      </c>
      <c r="C44" s="79" t="s">
        <v>114</v>
      </c>
      <c r="D44" s="79" t="s">
        <v>172</v>
      </c>
      <c r="E44" s="79" t="s">
        <v>114</v>
      </c>
      <c r="F44" s="79" t="s">
        <v>166</v>
      </c>
      <c r="G44" s="62" t="s">
        <v>167</v>
      </c>
      <c r="H44" s="79" t="s">
        <v>114</v>
      </c>
      <c r="I44" s="79" t="s">
        <v>114</v>
      </c>
      <c r="J44" s="79" t="s">
        <v>114</v>
      </c>
      <c r="K44" s="79" t="s">
        <v>21</v>
      </c>
      <c r="L44" s="3" t="s">
        <v>114</v>
      </c>
      <c r="M44" s="79" t="s">
        <v>20</v>
      </c>
      <c r="N44" s="15" t="s">
        <v>37</v>
      </c>
      <c r="O44" s="79" t="s">
        <v>114</v>
      </c>
      <c r="P44" s="79" t="s">
        <v>114</v>
      </c>
    </row>
    <row r="45" spans="1:16" x14ac:dyDescent="0.25">
      <c r="A45" s="62">
        <v>7</v>
      </c>
      <c r="B45" s="13" t="s">
        <v>5</v>
      </c>
      <c r="C45" s="79" t="s">
        <v>114</v>
      </c>
      <c r="D45" s="79" t="s">
        <v>172</v>
      </c>
      <c r="E45" s="79" t="s">
        <v>114</v>
      </c>
      <c r="F45" s="79" t="s">
        <v>166</v>
      </c>
      <c r="G45" s="15" t="s">
        <v>163</v>
      </c>
      <c r="H45" s="79" t="s">
        <v>114</v>
      </c>
      <c r="I45" s="79" t="s">
        <v>114</v>
      </c>
      <c r="J45" s="79" t="s">
        <v>114</v>
      </c>
      <c r="K45" s="79" t="s">
        <v>17</v>
      </c>
      <c r="L45" s="3" t="s">
        <v>114</v>
      </c>
      <c r="M45" s="79" t="s">
        <v>20</v>
      </c>
      <c r="N45" s="15" t="s">
        <v>38</v>
      </c>
      <c r="O45" s="79" t="s">
        <v>114</v>
      </c>
      <c r="P45" s="79" t="s">
        <v>114</v>
      </c>
    </row>
    <row r="46" spans="1:16" ht="47.25" x14ac:dyDescent="0.25">
      <c r="A46" s="62"/>
      <c r="B46" s="47" t="s">
        <v>76</v>
      </c>
      <c r="C46" s="81" t="s">
        <v>114</v>
      </c>
      <c r="D46" s="81" t="s">
        <v>114</v>
      </c>
      <c r="E46" s="79" t="s">
        <v>114</v>
      </c>
      <c r="F46" s="81" t="s">
        <v>114</v>
      </c>
      <c r="G46" s="81" t="s">
        <v>114</v>
      </c>
      <c r="H46" s="79" t="s">
        <v>114</v>
      </c>
      <c r="I46" s="79" t="s">
        <v>114</v>
      </c>
      <c r="J46" s="79" t="s">
        <v>114</v>
      </c>
      <c r="K46" s="81" t="s">
        <v>114</v>
      </c>
      <c r="L46" s="81" t="s">
        <v>114</v>
      </c>
      <c r="M46" s="81" t="s">
        <v>114</v>
      </c>
      <c r="N46" s="81" t="s">
        <v>114</v>
      </c>
      <c r="O46" s="79" t="s">
        <v>114</v>
      </c>
      <c r="P46" s="79" t="s">
        <v>114</v>
      </c>
    </row>
  </sheetData>
  <mergeCells count="23"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3"/>
      <c r="B1" s="22"/>
      <c r="C1" s="23"/>
      <c r="D1" s="24"/>
      <c r="E1" s="24"/>
      <c r="F1" s="24"/>
      <c r="G1" s="21"/>
      <c r="H1" s="21"/>
      <c r="I1" s="25"/>
      <c r="J1" s="5"/>
      <c r="K1" s="6"/>
      <c r="L1" s="6"/>
    </row>
    <row r="2" spans="1:16" s="17" customFormat="1" x14ac:dyDescent="0.25">
      <c r="A2" s="101" t="s">
        <v>15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s="17" customFormat="1" x14ac:dyDescent="0.25">
      <c r="A3" s="100" t="s">
        <v>0</v>
      </c>
      <c r="B3" s="94" t="s">
        <v>1</v>
      </c>
      <c r="C3" s="96" t="s">
        <v>46</v>
      </c>
      <c r="D3" s="96"/>
      <c r="E3" s="96"/>
      <c r="F3" s="96"/>
      <c r="G3" s="96"/>
      <c r="H3" s="96"/>
      <c r="I3" s="96"/>
      <c r="J3" s="96" t="s">
        <v>47</v>
      </c>
      <c r="K3" s="96"/>
      <c r="L3" s="96"/>
      <c r="M3" s="96"/>
      <c r="N3" s="96"/>
      <c r="O3" s="96"/>
      <c r="P3" s="96"/>
    </row>
    <row r="4" spans="1:16" s="17" customFormat="1" ht="47.25" customHeight="1" x14ac:dyDescent="0.25">
      <c r="A4" s="100"/>
      <c r="B4" s="94"/>
      <c r="C4" s="94" t="s">
        <v>66</v>
      </c>
      <c r="D4" s="94"/>
      <c r="E4" s="94"/>
      <c r="F4" s="94"/>
      <c r="G4" s="94"/>
      <c r="H4" s="94"/>
      <c r="I4" s="94"/>
      <c r="J4" s="94" t="s">
        <v>66</v>
      </c>
      <c r="K4" s="94"/>
      <c r="L4" s="94"/>
      <c r="M4" s="94"/>
      <c r="N4" s="94"/>
      <c r="O4" s="94"/>
      <c r="P4" s="94"/>
    </row>
    <row r="5" spans="1:16" ht="33.75" customHeight="1" x14ac:dyDescent="0.25">
      <c r="A5" s="100"/>
      <c r="B5" s="94"/>
      <c r="C5" s="94" t="s">
        <v>12</v>
      </c>
      <c r="D5" s="94"/>
      <c r="E5" s="94"/>
      <c r="F5" s="94"/>
      <c r="G5" s="94" t="s">
        <v>115</v>
      </c>
      <c r="H5" s="95"/>
      <c r="I5" s="95"/>
      <c r="J5" s="94" t="s">
        <v>12</v>
      </c>
      <c r="K5" s="94"/>
      <c r="L5" s="94"/>
      <c r="M5" s="94"/>
      <c r="N5" s="94" t="s">
        <v>115</v>
      </c>
      <c r="O5" s="95"/>
      <c r="P5" s="95"/>
    </row>
    <row r="6" spans="1:16" s="9" customFormat="1" ht="63" x14ac:dyDescent="0.25">
      <c r="A6" s="100"/>
      <c r="B6" s="94"/>
      <c r="C6" s="72" t="s">
        <v>28</v>
      </c>
      <c r="D6" s="72" t="s">
        <v>8</v>
      </c>
      <c r="E6" s="72" t="s">
        <v>109</v>
      </c>
      <c r="F6" s="72" t="s">
        <v>10</v>
      </c>
      <c r="G6" s="72" t="s">
        <v>13</v>
      </c>
      <c r="H6" s="72" t="s">
        <v>51</v>
      </c>
      <c r="I6" s="11" t="s">
        <v>52</v>
      </c>
      <c r="J6" s="72" t="s">
        <v>28</v>
      </c>
      <c r="K6" s="72" t="s">
        <v>8</v>
      </c>
      <c r="L6" s="72" t="s">
        <v>109</v>
      </c>
      <c r="M6" s="72" t="s">
        <v>10</v>
      </c>
      <c r="N6" s="72" t="s">
        <v>13</v>
      </c>
      <c r="O6" s="72" t="s">
        <v>53</v>
      </c>
      <c r="P6" s="11" t="s">
        <v>52</v>
      </c>
    </row>
    <row r="7" spans="1:16" s="10" customFormat="1" x14ac:dyDescent="0.25">
      <c r="A7" s="7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ht="31.5" x14ac:dyDescent="0.25">
      <c r="A8" s="78">
        <v>1</v>
      </c>
      <c r="B8" s="12" t="s">
        <v>41</v>
      </c>
      <c r="C8" s="79" t="s">
        <v>114</v>
      </c>
      <c r="D8" s="79" t="s">
        <v>114</v>
      </c>
      <c r="E8" s="79" t="s">
        <v>114</v>
      </c>
      <c r="F8" s="79" t="s">
        <v>114</v>
      </c>
      <c r="G8" s="79" t="s">
        <v>114</v>
      </c>
      <c r="H8" s="79" t="s">
        <v>114</v>
      </c>
      <c r="I8" s="79" t="s">
        <v>114</v>
      </c>
      <c r="J8" s="79" t="s">
        <v>114</v>
      </c>
      <c r="K8" s="79" t="s">
        <v>114</v>
      </c>
      <c r="L8" s="79" t="s">
        <v>114</v>
      </c>
      <c r="M8" s="79" t="s">
        <v>114</v>
      </c>
      <c r="N8" s="79" t="s">
        <v>114</v>
      </c>
      <c r="O8" s="79" t="s">
        <v>114</v>
      </c>
      <c r="P8" s="79" t="s">
        <v>114</v>
      </c>
    </row>
    <row r="9" spans="1:16" ht="63" x14ac:dyDescent="0.25">
      <c r="A9" s="78" t="s">
        <v>88</v>
      </c>
      <c r="B9" s="13" t="s">
        <v>70</v>
      </c>
      <c r="C9" s="79" t="s">
        <v>114</v>
      </c>
      <c r="D9" s="79" t="s">
        <v>26</v>
      </c>
      <c r="E9" s="79" t="s">
        <v>114</v>
      </c>
      <c r="F9" s="79" t="s">
        <v>67</v>
      </c>
      <c r="G9" s="14" t="s">
        <v>32</v>
      </c>
      <c r="H9" s="79" t="s">
        <v>114</v>
      </c>
      <c r="I9" s="79" t="s">
        <v>114</v>
      </c>
      <c r="J9" s="79" t="s">
        <v>114</v>
      </c>
      <c r="K9" s="79" t="s">
        <v>26</v>
      </c>
      <c r="L9" s="79" t="s">
        <v>114</v>
      </c>
      <c r="M9" s="79" t="s">
        <v>67</v>
      </c>
      <c r="N9" s="14" t="s">
        <v>32</v>
      </c>
      <c r="O9" s="79" t="s">
        <v>114</v>
      </c>
      <c r="P9" s="79" t="s">
        <v>114</v>
      </c>
    </row>
    <row r="10" spans="1:16" ht="63" x14ac:dyDescent="0.25">
      <c r="A10" s="78" t="s">
        <v>89</v>
      </c>
      <c r="B10" s="13" t="s">
        <v>71</v>
      </c>
      <c r="C10" s="79" t="s">
        <v>114</v>
      </c>
      <c r="D10" s="79" t="s">
        <v>26</v>
      </c>
      <c r="E10" s="79" t="s">
        <v>114</v>
      </c>
      <c r="F10" s="79" t="s">
        <v>67</v>
      </c>
      <c r="G10" s="14" t="s">
        <v>32</v>
      </c>
      <c r="H10" s="79" t="s">
        <v>114</v>
      </c>
      <c r="I10" s="79" t="s">
        <v>114</v>
      </c>
      <c r="J10" s="79" t="s">
        <v>114</v>
      </c>
      <c r="K10" s="79" t="s">
        <v>26</v>
      </c>
      <c r="L10" s="79" t="s">
        <v>114</v>
      </c>
      <c r="M10" s="79" t="s">
        <v>67</v>
      </c>
      <c r="N10" s="14" t="s">
        <v>32</v>
      </c>
      <c r="O10" s="79" t="s">
        <v>114</v>
      </c>
      <c r="P10" s="79" t="s">
        <v>114</v>
      </c>
    </row>
    <row r="11" spans="1:16" ht="47.25" x14ac:dyDescent="0.25">
      <c r="A11" s="62">
        <v>2</v>
      </c>
      <c r="B11" s="12" t="s">
        <v>27</v>
      </c>
      <c r="C11" s="79" t="s">
        <v>114</v>
      </c>
      <c r="D11" s="79" t="s">
        <v>114</v>
      </c>
      <c r="E11" s="79" t="s">
        <v>114</v>
      </c>
      <c r="F11" s="79" t="s">
        <v>114</v>
      </c>
      <c r="G11" s="79" t="s">
        <v>114</v>
      </c>
      <c r="H11" s="79" t="s">
        <v>114</v>
      </c>
      <c r="I11" s="79" t="s">
        <v>114</v>
      </c>
      <c r="J11" s="79" t="s">
        <v>114</v>
      </c>
      <c r="K11" s="79" t="s">
        <v>114</v>
      </c>
      <c r="L11" s="79" t="s">
        <v>114</v>
      </c>
      <c r="M11" s="79" t="s">
        <v>114</v>
      </c>
      <c r="N11" s="79" t="s">
        <v>114</v>
      </c>
      <c r="O11" s="79" t="s">
        <v>114</v>
      </c>
      <c r="P11" s="79" t="s">
        <v>114</v>
      </c>
    </row>
    <row r="12" spans="1:16" ht="47.25" x14ac:dyDescent="0.25">
      <c r="A12" s="62" t="s">
        <v>90</v>
      </c>
      <c r="B12" s="13" t="s">
        <v>68</v>
      </c>
      <c r="C12" s="79" t="s">
        <v>114</v>
      </c>
      <c r="D12" s="84" t="s">
        <v>129</v>
      </c>
      <c r="E12" s="79" t="s">
        <v>114</v>
      </c>
      <c r="F12" s="79" t="s">
        <v>67</v>
      </c>
      <c r="G12" s="14" t="s">
        <v>31</v>
      </c>
      <c r="H12" s="79" t="s">
        <v>114</v>
      </c>
      <c r="I12" s="79" t="s">
        <v>114</v>
      </c>
      <c r="J12" s="79" t="s">
        <v>114</v>
      </c>
      <c r="K12" s="84" t="s">
        <v>129</v>
      </c>
      <c r="L12" s="79" t="s">
        <v>114</v>
      </c>
      <c r="M12" s="79" t="s">
        <v>67</v>
      </c>
      <c r="N12" s="14" t="s">
        <v>31</v>
      </c>
      <c r="O12" s="79" t="s">
        <v>114</v>
      </c>
      <c r="P12" s="79" t="s">
        <v>114</v>
      </c>
    </row>
    <row r="13" spans="1:16" ht="47.25" x14ac:dyDescent="0.25">
      <c r="A13" s="62" t="s">
        <v>91</v>
      </c>
      <c r="B13" s="13" t="s">
        <v>69</v>
      </c>
      <c r="C13" s="79" t="s">
        <v>114</v>
      </c>
      <c r="D13" s="84" t="s">
        <v>129</v>
      </c>
      <c r="E13" s="79" t="s">
        <v>114</v>
      </c>
      <c r="F13" s="79" t="s">
        <v>67</v>
      </c>
      <c r="G13" s="14" t="s">
        <v>31</v>
      </c>
      <c r="H13" s="79" t="s">
        <v>114</v>
      </c>
      <c r="I13" s="79" t="s">
        <v>114</v>
      </c>
      <c r="J13" s="79" t="s">
        <v>114</v>
      </c>
      <c r="K13" s="84" t="s">
        <v>129</v>
      </c>
      <c r="L13" s="79" t="s">
        <v>114</v>
      </c>
      <c r="M13" s="79" t="s">
        <v>67</v>
      </c>
      <c r="N13" s="14" t="s">
        <v>31</v>
      </c>
      <c r="O13" s="79" t="s">
        <v>114</v>
      </c>
      <c r="P13" s="79" t="s">
        <v>114</v>
      </c>
    </row>
    <row r="14" spans="1:16" x14ac:dyDescent="0.25">
      <c r="A14" s="62" t="s">
        <v>92</v>
      </c>
      <c r="B14" s="13" t="s">
        <v>134</v>
      </c>
      <c r="C14" s="79" t="s">
        <v>114</v>
      </c>
      <c r="D14" s="79" t="s">
        <v>114</v>
      </c>
      <c r="E14" s="79" t="s">
        <v>114</v>
      </c>
      <c r="F14" s="79" t="s">
        <v>114</v>
      </c>
      <c r="G14" s="79" t="s">
        <v>114</v>
      </c>
      <c r="H14" s="79" t="s">
        <v>114</v>
      </c>
      <c r="I14" s="79" t="s">
        <v>114</v>
      </c>
      <c r="J14" s="79" t="s">
        <v>114</v>
      </c>
      <c r="K14" s="79" t="s">
        <v>114</v>
      </c>
      <c r="L14" s="79" t="s">
        <v>114</v>
      </c>
      <c r="M14" s="79" t="s">
        <v>114</v>
      </c>
      <c r="N14" s="79" t="s">
        <v>114</v>
      </c>
      <c r="O14" s="79" t="s">
        <v>114</v>
      </c>
      <c r="P14" s="79" t="s">
        <v>114</v>
      </c>
    </row>
    <row r="15" spans="1:16" ht="31.5" x14ac:dyDescent="0.25">
      <c r="A15" s="62" t="s">
        <v>94</v>
      </c>
      <c r="B15" s="13" t="s">
        <v>72</v>
      </c>
      <c r="C15" s="79" t="s">
        <v>114</v>
      </c>
      <c r="D15" s="79" t="s">
        <v>30</v>
      </c>
      <c r="E15" s="79"/>
      <c r="F15" s="79" t="s">
        <v>20</v>
      </c>
      <c r="G15" s="15" t="s">
        <v>33</v>
      </c>
      <c r="H15" s="18"/>
      <c r="I15" s="16"/>
      <c r="J15" s="79"/>
      <c r="K15" s="79" t="s">
        <v>30</v>
      </c>
      <c r="L15" s="79" t="s">
        <v>114</v>
      </c>
      <c r="M15" s="79" t="s">
        <v>20</v>
      </c>
      <c r="N15" s="15" t="s">
        <v>33</v>
      </c>
      <c r="O15" s="18"/>
      <c r="P15" s="16"/>
    </row>
    <row r="16" spans="1:16" ht="31.5" x14ac:dyDescent="0.25">
      <c r="A16" s="62" t="s">
        <v>95</v>
      </c>
      <c r="B16" s="13" t="s">
        <v>73</v>
      </c>
      <c r="C16" s="79" t="s">
        <v>114</v>
      </c>
      <c r="D16" s="79" t="s">
        <v>30</v>
      </c>
      <c r="E16" s="79"/>
      <c r="F16" s="79" t="s">
        <v>20</v>
      </c>
      <c r="G16" s="15" t="s">
        <v>33</v>
      </c>
      <c r="H16" s="18"/>
      <c r="I16" s="16"/>
      <c r="J16" s="79"/>
      <c r="K16" s="79" t="s">
        <v>30</v>
      </c>
      <c r="L16" s="79" t="s">
        <v>114</v>
      </c>
      <c r="M16" s="79" t="s">
        <v>20</v>
      </c>
      <c r="N16" s="15" t="s">
        <v>33</v>
      </c>
      <c r="O16" s="18"/>
      <c r="P16" s="16"/>
    </row>
    <row r="17" spans="1:16" x14ac:dyDescent="0.25">
      <c r="A17" s="62" t="s">
        <v>93</v>
      </c>
      <c r="B17" s="13" t="s">
        <v>135</v>
      </c>
      <c r="C17" s="79" t="s">
        <v>114</v>
      </c>
      <c r="D17" s="79" t="s">
        <v>114</v>
      </c>
      <c r="E17" s="79" t="s">
        <v>114</v>
      </c>
      <c r="F17" s="79" t="s">
        <v>114</v>
      </c>
      <c r="G17" s="79" t="s">
        <v>114</v>
      </c>
      <c r="H17" s="79" t="s">
        <v>114</v>
      </c>
      <c r="I17" s="79" t="s">
        <v>114</v>
      </c>
      <c r="J17" s="79" t="s">
        <v>114</v>
      </c>
      <c r="K17" s="79" t="s">
        <v>114</v>
      </c>
      <c r="L17" s="79" t="s">
        <v>114</v>
      </c>
      <c r="M17" s="79" t="s">
        <v>114</v>
      </c>
      <c r="N17" s="79" t="s">
        <v>114</v>
      </c>
      <c r="O17" s="79" t="s">
        <v>114</v>
      </c>
      <c r="P17" s="79" t="s">
        <v>114</v>
      </c>
    </row>
    <row r="18" spans="1:16" ht="31.5" x14ac:dyDescent="0.25">
      <c r="A18" s="62" t="s">
        <v>96</v>
      </c>
      <c r="B18" s="13" t="s">
        <v>74</v>
      </c>
      <c r="C18" s="79" t="s">
        <v>114</v>
      </c>
      <c r="D18" s="79" t="s">
        <v>130</v>
      </c>
      <c r="E18" s="18"/>
      <c r="F18" s="79" t="s">
        <v>11</v>
      </c>
      <c r="G18" s="15" t="s">
        <v>34</v>
      </c>
      <c r="H18" s="79" t="s">
        <v>114</v>
      </c>
      <c r="I18" s="79" t="s">
        <v>114</v>
      </c>
      <c r="J18" s="79" t="s">
        <v>114</v>
      </c>
      <c r="K18" s="79" t="s">
        <v>130</v>
      </c>
      <c r="L18" s="79" t="s">
        <v>114</v>
      </c>
      <c r="M18" s="79" t="s">
        <v>11</v>
      </c>
      <c r="N18" s="15" t="s">
        <v>34</v>
      </c>
      <c r="O18" s="79" t="s">
        <v>114</v>
      </c>
      <c r="P18" s="79" t="s">
        <v>114</v>
      </c>
    </row>
    <row r="19" spans="1:16" ht="31.5" x14ac:dyDescent="0.25">
      <c r="A19" s="62" t="s">
        <v>97</v>
      </c>
      <c r="B19" s="13" t="s">
        <v>75</v>
      </c>
      <c r="C19" s="79" t="s">
        <v>114</v>
      </c>
      <c r="D19" s="79" t="s">
        <v>130</v>
      </c>
      <c r="E19" s="18"/>
      <c r="F19" s="79" t="s">
        <v>11</v>
      </c>
      <c r="G19" s="15" t="s">
        <v>34</v>
      </c>
      <c r="H19" s="79" t="s">
        <v>114</v>
      </c>
      <c r="I19" s="79" t="s">
        <v>114</v>
      </c>
      <c r="J19" s="79" t="s">
        <v>114</v>
      </c>
      <c r="K19" s="79" t="s">
        <v>130</v>
      </c>
      <c r="L19" s="79" t="s">
        <v>114</v>
      </c>
      <c r="M19" s="79" t="s">
        <v>11</v>
      </c>
      <c r="N19" s="15" t="s">
        <v>34</v>
      </c>
      <c r="O19" s="79" t="s">
        <v>114</v>
      </c>
      <c r="P19" s="79" t="s">
        <v>114</v>
      </c>
    </row>
    <row r="20" spans="1:16" ht="47.25" x14ac:dyDescent="0.25">
      <c r="A20" s="62">
        <v>4</v>
      </c>
      <c r="B20" s="13" t="s">
        <v>3</v>
      </c>
      <c r="C20" s="79" t="s">
        <v>114</v>
      </c>
      <c r="D20" s="79" t="s">
        <v>77</v>
      </c>
      <c r="E20" s="19" t="s">
        <v>98</v>
      </c>
      <c r="F20" s="19" t="s">
        <v>29</v>
      </c>
      <c r="G20" s="15" t="s">
        <v>35</v>
      </c>
      <c r="H20" s="79" t="s">
        <v>114</v>
      </c>
      <c r="I20" s="79" t="s">
        <v>114</v>
      </c>
      <c r="J20" s="79" t="s">
        <v>114</v>
      </c>
      <c r="K20" s="79" t="s">
        <v>77</v>
      </c>
      <c r="L20" s="19" t="s">
        <v>98</v>
      </c>
      <c r="M20" s="19" t="s">
        <v>29</v>
      </c>
      <c r="N20" s="15" t="s">
        <v>35</v>
      </c>
      <c r="O20" s="79" t="s">
        <v>114</v>
      </c>
      <c r="P20" s="79" t="s">
        <v>114</v>
      </c>
    </row>
    <row r="21" spans="1:16" ht="47.25" x14ac:dyDescent="0.25">
      <c r="A21" s="62">
        <v>5</v>
      </c>
      <c r="B21" s="13" t="s">
        <v>16</v>
      </c>
      <c r="C21" s="79" t="s">
        <v>114</v>
      </c>
      <c r="D21" s="79" t="s">
        <v>114</v>
      </c>
      <c r="E21" s="19" t="s">
        <v>99</v>
      </c>
      <c r="F21" s="19" t="s">
        <v>29</v>
      </c>
      <c r="G21" s="14" t="s">
        <v>36</v>
      </c>
      <c r="H21" s="16" t="s">
        <v>114</v>
      </c>
      <c r="I21" s="16" t="s">
        <v>114</v>
      </c>
      <c r="J21" s="79" t="s">
        <v>114</v>
      </c>
      <c r="K21" s="79" t="s">
        <v>114</v>
      </c>
      <c r="L21" s="19" t="s">
        <v>99</v>
      </c>
      <c r="M21" s="19" t="s">
        <v>29</v>
      </c>
      <c r="N21" s="14" t="s">
        <v>36</v>
      </c>
      <c r="O21" s="16" t="s">
        <v>114</v>
      </c>
      <c r="P21" s="16" t="s">
        <v>114</v>
      </c>
    </row>
    <row r="22" spans="1:16" ht="63" x14ac:dyDescent="0.25">
      <c r="A22" s="62" t="s">
        <v>100</v>
      </c>
      <c r="B22" s="13" t="s">
        <v>70</v>
      </c>
      <c r="C22" s="79" t="s">
        <v>114</v>
      </c>
      <c r="D22" s="79" t="s">
        <v>114</v>
      </c>
      <c r="E22" s="79" t="s">
        <v>114</v>
      </c>
      <c r="F22" s="19" t="s">
        <v>29</v>
      </c>
      <c r="G22" s="15" t="s">
        <v>36</v>
      </c>
      <c r="H22" s="16" t="s">
        <v>114</v>
      </c>
      <c r="I22" s="16" t="s">
        <v>114</v>
      </c>
      <c r="J22" s="79" t="s">
        <v>114</v>
      </c>
      <c r="K22" s="79" t="s">
        <v>114</v>
      </c>
      <c r="L22" s="79" t="s">
        <v>114</v>
      </c>
      <c r="M22" s="19" t="s">
        <v>29</v>
      </c>
      <c r="N22" s="15" t="s">
        <v>36</v>
      </c>
      <c r="O22" s="16" t="s">
        <v>114</v>
      </c>
      <c r="P22" s="16" t="s">
        <v>114</v>
      </c>
    </row>
    <row r="23" spans="1:16" ht="63" x14ac:dyDescent="0.25">
      <c r="A23" s="62" t="s">
        <v>101</v>
      </c>
      <c r="B23" s="13" t="s">
        <v>71</v>
      </c>
      <c r="C23" s="79" t="s">
        <v>114</v>
      </c>
      <c r="D23" s="79" t="s">
        <v>114</v>
      </c>
      <c r="E23" s="79" t="s">
        <v>114</v>
      </c>
      <c r="F23" s="19" t="s">
        <v>29</v>
      </c>
      <c r="G23" s="15" t="s">
        <v>36</v>
      </c>
      <c r="H23" s="16" t="s">
        <v>114</v>
      </c>
      <c r="I23" s="16" t="s">
        <v>114</v>
      </c>
      <c r="J23" s="79" t="s">
        <v>114</v>
      </c>
      <c r="K23" s="79" t="s">
        <v>114</v>
      </c>
      <c r="L23" s="79" t="s">
        <v>114</v>
      </c>
      <c r="M23" s="19" t="s">
        <v>29</v>
      </c>
      <c r="N23" s="15" t="s">
        <v>36</v>
      </c>
      <c r="O23" s="16" t="s">
        <v>114</v>
      </c>
      <c r="P23" s="16" t="s">
        <v>114</v>
      </c>
    </row>
    <row r="24" spans="1:16" ht="18.75" x14ac:dyDescent="0.25">
      <c r="A24" s="62" t="s">
        <v>102</v>
      </c>
      <c r="B24" s="13" t="s">
        <v>68</v>
      </c>
      <c r="C24" s="79" t="s">
        <v>114</v>
      </c>
      <c r="D24" s="79" t="s">
        <v>114</v>
      </c>
      <c r="E24" s="79" t="s">
        <v>114</v>
      </c>
      <c r="F24" s="19" t="s">
        <v>29</v>
      </c>
      <c r="G24" s="15" t="s">
        <v>36</v>
      </c>
      <c r="H24" s="16" t="s">
        <v>114</v>
      </c>
      <c r="I24" s="16" t="s">
        <v>114</v>
      </c>
      <c r="J24" s="79" t="s">
        <v>114</v>
      </c>
      <c r="K24" s="79" t="s">
        <v>114</v>
      </c>
      <c r="L24" s="79" t="s">
        <v>114</v>
      </c>
      <c r="M24" s="19" t="s">
        <v>29</v>
      </c>
      <c r="N24" s="15" t="s">
        <v>36</v>
      </c>
      <c r="O24" s="16" t="s">
        <v>114</v>
      </c>
      <c r="P24" s="16" t="s">
        <v>114</v>
      </c>
    </row>
    <row r="25" spans="1:16" ht="18.75" x14ac:dyDescent="0.25">
      <c r="A25" s="62" t="s">
        <v>102</v>
      </c>
      <c r="B25" s="13" t="s">
        <v>69</v>
      </c>
      <c r="C25" s="79" t="s">
        <v>114</v>
      </c>
      <c r="D25" s="79" t="s">
        <v>114</v>
      </c>
      <c r="E25" s="79" t="s">
        <v>114</v>
      </c>
      <c r="F25" s="19" t="s">
        <v>29</v>
      </c>
      <c r="G25" s="15" t="s">
        <v>36</v>
      </c>
      <c r="H25" s="16" t="s">
        <v>114</v>
      </c>
      <c r="I25" s="16" t="s">
        <v>114</v>
      </c>
      <c r="J25" s="79" t="s">
        <v>114</v>
      </c>
      <c r="K25" s="79" t="s">
        <v>114</v>
      </c>
      <c r="L25" s="79" t="s">
        <v>114</v>
      </c>
      <c r="M25" s="19" t="s">
        <v>29</v>
      </c>
      <c r="N25" s="15" t="s">
        <v>36</v>
      </c>
      <c r="O25" s="16" t="s">
        <v>114</v>
      </c>
      <c r="P25" s="16" t="s">
        <v>114</v>
      </c>
    </row>
    <row r="26" spans="1:16" ht="18.75" x14ac:dyDescent="0.25">
      <c r="A26" s="62" t="s">
        <v>102</v>
      </c>
      <c r="B26" s="13" t="s">
        <v>72</v>
      </c>
      <c r="C26" s="79" t="s">
        <v>114</v>
      </c>
      <c r="D26" s="79" t="s">
        <v>114</v>
      </c>
      <c r="E26" s="79" t="s">
        <v>114</v>
      </c>
      <c r="F26" s="19" t="s">
        <v>29</v>
      </c>
      <c r="G26" s="15" t="s">
        <v>36</v>
      </c>
      <c r="H26" s="16" t="s">
        <v>114</v>
      </c>
      <c r="I26" s="16" t="s">
        <v>114</v>
      </c>
      <c r="J26" s="79" t="s">
        <v>114</v>
      </c>
      <c r="K26" s="79" t="s">
        <v>114</v>
      </c>
      <c r="L26" s="79" t="s">
        <v>114</v>
      </c>
      <c r="M26" s="19" t="s">
        <v>29</v>
      </c>
      <c r="N26" s="15" t="s">
        <v>36</v>
      </c>
      <c r="O26" s="16" t="s">
        <v>114</v>
      </c>
      <c r="P26" s="16" t="s">
        <v>114</v>
      </c>
    </row>
    <row r="27" spans="1:16" ht="18.75" x14ac:dyDescent="0.25">
      <c r="A27" s="62" t="s">
        <v>102</v>
      </c>
      <c r="B27" s="13" t="s">
        <v>73</v>
      </c>
      <c r="C27" s="79" t="s">
        <v>114</v>
      </c>
      <c r="D27" s="79" t="s">
        <v>114</v>
      </c>
      <c r="E27" s="79" t="s">
        <v>114</v>
      </c>
      <c r="F27" s="19" t="s">
        <v>29</v>
      </c>
      <c r="G27" s="15" t="s">
        <v>36</v>
      </c>
      <c r="H27" s="16" t="s">
        <v>114</v>
      </c>
      <c r="I27" s="16" t="s">
        <v>114</v>
      </c>
      <c r="J27" s="79" t="s">
        <v>114</v>
      </c>
      <c r="K27" s="79" t="s">
        <v>114</v>
      </c>
      <c r="L27" s="79" t="s">
        <v>114</v>
      </c>
      <c r="M27" s="19" t="s">
        <v>29</v>
      </c>
      <c r="N27" s="15" t="s">
        <v>36</v>
      </c>
      <c r="O27" s="16" t="s">
        <v>114</v>
      </c>
      <c r="P27" s="16" t="s">
        <v>114</v>
      </c>
    </row>
    <row r="28" spans="1:16" x14ac:dyDescent="0.25">
      <c r="A28" s="62">
        <v>6</v>
      </c>
      <c r="B28" s="13" t="s">
        <v>18</v>
      </c>
      <c r="C28" s="79" t="s">
        <v>114</v>
      </c>
      <c r="D28" s="79" t="s">
        <v>114</v>
      </c>
      <c r="E28" s="79" t="s">
        <v>114</v>
      </c>
      <c r="F28" s="79" t="s">
        <v>114</v>
      </c>
      <c r="G28" s="79" t="s">
        <v>114</v>
      </c>
      <c r="H28" s="79" t="s">
        <v>114</v>
      </c>
      <c r="I28" s="79" t="s">
        <v>114</v>
      </c>
      <c r="J28" s="79" t="s">
        <v>114</v>
      </c>
      <c r="K28" s="79" t="s">
        <v>114</v>
      </c>
      <c r="L28" s="79" t="s">
        <v>114</v>
      </c>
      <c r="M28" s="79" t="s">
        <v>114</v>
      </c>
      <c r="N28" s="79" t="s">
        <v>114</v>
      </c>
      <c r="O28" s="79" t="s">
        <v>114</v>
      </c>
      <c r="P28" s="79" t="s">
        <v>114</v>
      </c>
    </row>
    <row r="29" spans="1:16" ht="63" x14ac:dyDescent="0.25">
      <c r="A29" s="62" t="s">
        <v>107</v>
      </c>
      <c r="B29" s="13" t="s">
        <v>70</v>
      </c>
      <c r="C29" s="79" t="s">
        <v>114</v>
      </c>
      <c r="D29" s="79" t="s">
        <v>114</v>
      </c>
      <c r="E29" s="79" t="s">
        <v>114</v>
      </c>
      <c r="F29" s="79" t="s">
        <v>20</v>
      </c>
      <c r="G29" s="14" t="s">
        <v>39</v>
      </c>
      <c r="H29" s="79" t="s">
        <v>114</v>
      </c>
      <c r="I29" s="79" t="s">
        <v>114</v>
      </c>
      <c r="J29" s="79" t="s">
        <v>114</v>
      </c>
      <c r="K29" s="79" t="s">
        <v>114</v>
      </c>
      <c r="L29" s="79" t="s">
        <v>114</v>
      </c>
      <c r="M29" s="79" t="s">
        <v>20</v>
      </c>
      <c r="N29" s="14" t="s">
        <v>39</v>
      </c>
      <c r="O29" s="79" t="s">
        <v>114</v>
      </c>
      <c r="P29" s="79" t="s">
        <v>114</v>
      </c>
    </row>
    <row r="30" spans="1:16" ht="63" x14ac:dyDescent="0.25">
      <c r="A30" s="62" t="s">
        <v>108</v>
      </c>
      <c r="B30" s="13" t="s">
        <v>71</v>
      </c>
      <c r="C30" s="79" t="s">
        <v>114</v>
      </c>
      <c r="D30" s="79" t="s">
        <v>114</v>
      </c>
      <c r="E30" s="79" t="s">
        <v>114</v>
      </c>
      <c r="F30" s="79" t="s">
        <v>20</v>
      </c>
      <c r="G30" s="14" t="s">
        <v>39</v>
      </c>
      <c r="H30" s="79" t="s">
        <v>114</v>
      </c>
      <c r="I30" s="79" t="s">
        <v>114</v>
      </c>
      <c r="J30" s="79" t="s">
        <v>114</v>
      </c>
      <c r="K30" s="79" t="s">
        <v>114</v>
      </c>
      <c r="L30" s="79" t="s">
        <v>114</v>
      </c>
      <c r="M30" s="79" t="s">
        <v>20</v>
      </c>
      <c r="N30" s="14" t="s">
        <v>39</v>
      </c>
      <c r="O30" s="79" t="s">
        <v>114</v>
      </c>
      <c r="P30" s="79" t="s">
        <v>114</v>
      </c>
    </row>
    <row r="31" spans="1:16" x14ac:dyDescent="0.25">
      <c r="A31" s="62" t="s">
        <v>110</v>
      </c>
      <c r="B31" s="13" t="s">
        <v>68</v>
      </c>
      <c r="C31" s="79" t="s">
        <v>114</v>
      </c>
      <c r="D31" s="79" t="s">
        <v>114</v>
      </c>
      <c r="E31" s="79" t="s">
        <v>114</v>
      </c>
      <c r="F31" s="79" t="s">
        <v>20</v>
      </c>
      <c r="G31" s="14" t="s">
        <v>39</v>
      </c>
      <c r="H31" s="79" t="s">
        <v>114</v>
      </c>
      <c r="I31" s="79" t="s">
        <v>114</v>
      </c>
      <c r="J31" s="79" t="s">
        <v>114</v>
      </c>
      <c r="K31" s="79" t="s">
        <v>114</v>
      </c>
      <c r="L31" s="79" t="s">
        <v>114</v>
      </c>
      <c r="M31" s="79" t="s">
        <v>20</v>
      </c>
      <c r="N31" s="14" t="s">
        <v>39</v>
      </c>
      <c r="O31" s="79" t="s">
        <v>114</v>
      </c>
      <c r="P31" s="79" t="s">
        <v>114</v>
      </c>
    </row>
    <row r="32" spans="1:16" x14ac:dyDescent="0.25">
      <c r="A32" s="62" t="s">
        <v>110</v>
      </c>
      <c r="B32" s="13" t="s">
        <v>69</v>
      </c>
      <c r="C32" s="79" t="s">
        <v>114</v>
      </c>
      <c r="D32" s="79" t="s">
        <v>114</v>
      </c>
      <c r="E32" s="79" t="s">
        <v>114</v>
      </c>
      <c r="F32" s="79" t="s">
        <v>20</v>
      </c>
      <c r="G32" s="14" t="s">
        <v>39</v>
      </c>
      <c r="H32" s="79" t="s">
        <v>114</v>
      </c>
      <c r="I32" s="79" t="s">
        <v>114</v>
      </c>
      <c r="J32" s="79" t="s">
        <v>114</v>
      </c>
      <c r="K32" s="79" t="s">
        <v>114</v>
      </c>
      <c r="L32" s="79" t="s">
        <v>114</v>
      </c>
      <c r="M32" s="79" t="s">
        <v>20</v>
      </c>
      <c r="N32" s="14" t="s">
        <v>39</v>
      </c>
      <c r="O32" s="79" t="s">
        <v>114</v>
      </c>
      <c r="P32" s="79" t="s">
        <v>114</v>
      </c>
    </row>
    <row r="33" spans="1:16" x14ac:dyDescent="0.25">
      <c r="A33" s="62" t="s">
        <v>110</v>
      </c>
      <c r="B33" s="13" t="s">
        <v>72</v>
      </c>
      <c r="C33" s="79" t="s">
        <v>114</v>
      </c>
      <c r="D33" s="79" t="s">
        <v>114</v>
      </c>
      <c r="E33" s="79" t="s">
        <v>114</v>
      </c>
      <c r="F33" s="79" t="s">
        <v>20</v>
      </c>
      <c r="G33" s="14" t="s">
        <v>39</v>
      </c>
      <c r="H33" s="79" t="s">
        <v>114</v>
      </c>
      <c r="I33" s="79" t="s">
        <v>114</v>
      </c>
      <c r="J33" s="79" t="s">
        <v>114</v>
      </c>
      <c r="K33" s="79" t="s">
        <v>114</v>
      </c>
      <c r="L33" s="79" t="s">
        <v>114</v>
      </c>
      <c r="M33" s="79" t="s">
        <v>20</v>
      </c>
      <c r="N33" s="14" t="s">
        <v>39</v>
      </c>
      <c r="O33" s="79" t="s">
        <v>114</v>
      </c>
      <c r="P33" s="79" t="s">
        <v>114</v>
      </c>
    </row>
    <row r="34" spans="1:16" x14ac:dyDescent="0.25">
      <c r="A34" s="62" t="s">
        <v>110</v>
      </c>
      <c r="B34" s="13" t="s">
        <v>73</v>
      </c>
      <c r="C34" s="79" t="s">
        <v>114</v>
      </c>
      <c r="D34" s="79" t="s">
        <v>114</v>
      </c>
      <c r="E34" s="79" t="s">
        <v>114</v>
      </c>
      <c r="F34" s="79" t="s">
        <v>20</v>
      </c>
      <c r="G34" s="14" t="s">
        <v>39</v>
      </c>
      <c r="H34" s="79" t="s">
        <v>114</v>
      </c>
      <c r="I34" s="79" t="s">
        <v>114</v>
      </c>
      <c r="J34" s="79" t="s">
        <v>114</v>
      </c>
      <c r="K34" s="79" t="s">
        <v>114</v>
      </c>
      <c r="L34" s="79" t="s">
        <v>114</v>
      </c>
      <c r="M34" s="79" t="s">
        <v>20</v>
      </c>
      <c r="N34" s="14" t="s">
        <v>39</v>
      </c>
      <c r="O34" s="79" t="s">
        <v>114</v>
      </c>
      <c r="P34" s="79" t="s">
        <v>114</v>
      </c>
    </row>
    <row r="35" spans="1:16" ht="47.25" x14ac:dyDescent="0.25">
      <c r="A35" s="62"/>
      <c r="B35" s="47" t="s">
        <v>76</v>
      </c>
      <c r="C35" s="79" t="s">
        <v>114</v>
      </c>
      <c r="D35" s="79" t="s">
        <v>114</v>
      </c>
      <c r="E35" s="79" t="s">
        <v>114</v>
      </c>
      <c r="F35" s="81" t="s">
        <v>114</v>
      </c>
      <c r="G35" s="81" t="s">
        <v>114</v>
      </c>
      <c r="H35" s="79" t="s">
        <v>114</v>
      </c>
      <c r="I35" s="79" t="s">
        <v>114</v>
      </c>
      <c r="J35" s="79" t="s">
        <v>114</v>
      </c>
      <c r="K35" s="79" t="s">
        <v>114</v>
      </c>
      <c r="L35" s="79" t="s">
        <v>114</v>
      </c>
      <c r="M35" s="81" t="s">
        <v>114</v>
      </c>
      <c r="N35" s="81" t="s">
        <v>114</v>
      </c>
      <c r="O35" s="79" t="s">
        <v>114</v>
      </c>
      <c r="P35" s="79" t="s">
        <v>114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3" customWidth="1"/>
    <col min="8" max="8" width="16.75" style="5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1" t="s">
        <v>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ht="15.75" customHeight="1" x14ac:dyDescent="0.25">
      <c r="A2" s="100" t="s">
        <v>0</v>
      </c>
      <c r="B2" s="94" t="s">
        <v>1</v>
      </c>
      <c r="C2" s="96" t="s">
        <v>46</v>
      </c>
      <c r="D2" s="96"/>
      <c r="E2" s="96"/>
      <c r="F2" s="96"/>
      <c r="G2" s="96"/>
      <c r="H2" s="96"/>
      <c r="I2" s="96"/>
      <c r="J2" s="96" t="s">
        <v>47</v>
      </c>
      <c r="K2" s="96"/>
      <c r="L2" s="96"/>
      <c r="M2" s="96"/>
      <c r="N2" s="96"/>
      <c r="O2" s="96"/>
      <c r="P2" s="96"/>
    </row>
    <row r="3" spans="1:16" ht="45" customHeight="1" x14ac:dyDescent="0.25">
      <c r="A3" s="100"/>
      <c r="B3" s="94"/>
      <c r="C3" s="97" t="s">
        <v>66</v>
      </c>
      <c r="D3" s="98"/>
      <c r="E3" s="98"/>
      <c r="F3" s="98"/>
      <c r="G3" s="98"/>
      <c r="H3" s="98"/>
      <c r="I3" s="99"/>
      <c r="J3" s="97" t="s">
        <v>66</v>
      </c>
      <c r="K3" s="98"/>
      <c r="L3" s="98"/>
      <c r="M3" s="98"/>
      <c r="N3" s="98"/>
      <c r="O3" s="98"/>
      <c r="P3" s="99"/>
    </row>
    <row r="4" spans="1:16" ht="33.75" customHeight="1" x14ac:dyDescent="0.25">
      <c r="A4" s="100"/>
      <c r="B4" s="94"/>
      <c r="C4" s="94" t="s">
        <v>12</v>
      </c>
      <c r="D4" s="94"/>
      <c r="E4" s="94"/>
      <c r="F4" s="94"/>
      <c r="G4" s="94" t="s">
        <v>115</v>
      </c>
      <c r="H4" s="95"/>
      <c r="I4" s="95"/>
      <c r="J4" s="94" t="s">
        <v>12</v>
      </c>
      <c r="K4" s="94"/>
      <c r="L4" s="94"/>
      <c r="M4" s="94"/>
      <c r="N4" s="94" t="s">
        <v>115</v>
      </c>
      <c r="O4" s="95"/>
      <c r="P4" s="95"/>
    </row>
    <row r="5" spans="1:16" s="9" customFormat="1" ht="63" x14ac:dyDescent="0.25">
      <c r="A5" s="100"/>
      <c r="B5" s="94"/>
      <c r="C5" s="58" t="s">
        <v>28</v>
      </c>
      <c r="D5" s="58" t="s">
        <v>8</v>
      </c>
      <c r="E5" s="58" t="s">
        <v>109</v>
      </c>
      <c r="F5" s="58" t="s">
        <v>10</v>
      </c>
      <c r="G5" s="58" t="s">
        <v>13</v>
      </c>
      <c r="H5" s="58" t="s">
        <v>51</v>
      </c>
      <c r="I5" s="11" t="s">
        <v>52</v>
      </c>
      <c r="J5" s="58" t="s">
        <v>28</v>
      </c>
      <c r="K5" s="58" t="s">
        <v>8</v>
      </c>
      <c r="L5" s="58" t="s">
        <v>109</v>
      </c>
      <c r="M5" s="58" t="s">
        <v>10</v>
      </c>
      <c r="N5" s="58" t="s">
        <v>13</v>
      </c>
      <c r="O5" s="58" t="s">
        <v>53</v>
      </c>
      <c r="P5" s="11" t="s">
        <v>52</v>
      </c>
    </row>
    <row r="6" spans="1:16" s="10" customFormat="1" x14ac:dyDescent="0.25">
      <c r="A6" s="61">
        <v>1</v>
      </c>
      <c r="B6" s="58">
        <v>2</v>
      </c>
      <c r="C6" s="58">
        <v>3</v>
      </c>
      <c r="D6" s="58">
        <v>4</v>
      </c>
      <c r="E6" s="58">
        <v>5</v>
      </c>
      <c r="F6" s="58">
        <v>6</v>
      </c>
      <c r="G6" s="58">
        <v>7</v>
      </c>
      <c r="H6" s="58">
        <v>8</v>
      </c>
      <c r="I6" s="11">
        <v>9</v>
      </c>
      <c r="J6" s="58">
        <v>10</v>
      </c>
      <c r="K6" s="11">
        <v>11</v>
      </c>
      <c r="L6" s="58">
        <v>12</v>
      </c>
      <c r="M6" s="11">
        <v>13</v>
      </c>
      <c r="N6" s="58">
        <v>14</v>
      </c>
      <c r="O6" s="11">
        <v>15</v>
      </c>
      <c r="P6" s="58">
        <v>16</v>
      </c>
    </row>
    <row r="7" spans="1:16" ht="47.25" x14ac:dyDescent="0.25">
      <c r="A7" s="78">
        <v>1</v>
      </c>
      <c r="B7" s="13" t="s">
        <v>117</v>
      </c>
      <c r="C7" s="79" t="s">
        <v>114</v>
      </c>
      <c r="D7" s="79" t="s">
        <v>114</v>
      </c>
      <c r="E7" s="79" t="s">
        <v>114</v>
      </c>
      <c r="F7" s="79" t="s">
        <v>114</v>
      </c>
      <c r="G7" s="79" t="s">
        <v>114</v>
      </c>
      <c r="H7" s="79" t="s">
        <v>114</v>
      </c>
      <c r="I7" s="79" t="s">
        <v>114</v>
      </c>
      <c r="J7" s="79" t="s">
        <v>114</v>
      </c>
      <c r="K7" s="79" t="s">
        <v>114</v>
      </c>
      <c r="L7" s="79" t="s">
        <v>114</v>
      </c>
      <c r="M7" s="79" t="s">
        <v>114</v>
      </c>
      <c r="N7" s="79" t="s">
        <v>114</v>
      </c>
      <c r="O7" s="79" t="s">
        <v>114</v>
      </c>
      <c r="P7" s="79" t="s">
        <v>114</v>
      </c>
    </row>
    <row r="8" spans="1:16" ht="78.75" x14ac:dyDescent="0.25">
      <c r="A8" s="78" t="s">
        <v>88</v>
      </c>
      <c r="B8" s="13" t="s">
        <v>178</v>
      </c>
      <c r="C8" s="79">
        <v>6</v>
      </c>
      <c r="D8" s="93" t="s">
        <v>182</v>
      </c>
      <c r="E8" s="79">
        <v>1</v>
      </c>
      <c r="F8" s="79" t="s">
        <v>166</v>
      </c>
      <c r="G8" s="14" t="s">
        <v>177</v>
      </c>
      <c r="H8" s="77">
        <v>982</v>
      </c>
      <c r="I8" s="92">
        <f>H8*E8</f>
        <v>982</v>
      </c>
      <c r="J8" s="79">
        <v>6</v>
      </c>
      <c r="K8" s="79" t="s">
        <v>182</v>
      </c>
      <c r="L8" s="79">
        <v>1</v>
      </c>
      <c r="M8" s="79" t="s">
        <v>181</v>
      </c>
      <c r="N8" s="14" t="s">
        <v>173</v>
      </c>
      <c r="O8" s="77">
        <v>1419</v>
      </c>
      <c r="P8" s="92">
        <f>+'т6 Итог расчёта'!D4*0.35</f>
        <v>662.1801262878032</v>
      </c>
    </row>
    <row r="9" spans="1:16" ht="78.75" x14ac:dyDescent="0.25">
      <c r="A9" s="78" t="s">
        <v>89</v>
      </c>
      <c r="B9" s="13" t="s">
        <v>179</v>
      </c>
      <c r="C9" s="79">
        <v>6</v>
      </c>
      <c r="D9" s="93" t="s">
        <v>183</v>
      </c>
      <c r="E9" s="79">
        <v>1</v>
      </c>
      <c r="F9" s="79" t="s">
        <v>166</v>
      </c>
      <c r="G9" s="14" t="s">
        <v>180</v>
      </c>
      <c r="H9" s="79">
        <v>1791</v>
      </c>
      <c r="I9" s="92">
        <f>H9*E9</f>
        <v>1791</v>
      </c>
      <c r="J9" s="79">
        <v>6</v>
      </c>
      <c r="K9" s="93" t="s">
        <v>183</v>
      </c>
      <c r="L9" s="93">
        <v>1</v>
      </c>
      <c r="M9" s="93" t="s">
        <v>166</v>
      </c>
      <c r="N9" s="14" t="s">
        <v>180</v>
      </c>
      <c r="O9" s="93">
        <v>1791</v>
      </c>
      <c r="P9" s="92">
        <f>+'т6 Итог расчёта'!D4*0.65</f>
        <v>1229.7630916773489</v>
      </c>
    </row>
    <row r="10" spans="1:16" ht="31.5" x14ac:dyDescent="0.25">
      <c r="A10" s="62">
        <v>2</v>
      </c>
      <c r="B10" s="13" t="s">
        <v>116</v>
      </c>
      <c r="C10" s="79" t="s">
        <v>114</v>
      </c>
      <c r="D10" s="79" t="s">
        <v>114</v>
      </c>
      <c r="E10" s="79" t="s">
        <v>114</v>
      </c>
      <c r="F10" s="79" t="s">
        <v>114</v>
      </c>
      <c r="G10" s="79" t="s">
        <v>114</v>
      </c>
      <c r="H10" s="79" t="s">
        <v>114</v>
      </c>
      <c r="I10" s="79" t="s">
        <v>114</v>
      </c>
      <c r="J10" s="79" t="s">
        <v>114</v>
      </c>
      <c r="K10" s="79" t="s">
        <v>114</v>
      </c>
      <c r="L10" s="79" t="s">
        <v>114</v>
      </c>
      <c r="M10" s="79" t="s">
        <v>114</v>
      </c>
      <c r="N10" s="79" t="s">
        <v>114</v>
      </c>
      <c r="O10" s="79" t="s">
        <v>114</v>
      </c>
      <c r="P10" s="79" t="s">
        <v>114</v>
      </c>
    </row>
    <row r="11" spans="1:16" x14ac:dyDescent="0.25">
      <c r="A11" s="62" t="s">
        <v>90</v>
      </c>
      <c r="B11" s="13" t="s">
        <v>78</v>
      </c>
      <c r="C11" s="79" t="s">
        <v>114</v>
      </c>
      <c r="D11" s="57" t="s">
        <v>19</v>
      </c>
      <c r="E11" s="79" t="s">
        <v>114</v>
      </c>
      <c r="F11" s="57" t="s">
        <v>20</v>
      </c>
      <c r="G11" s="80" t="s">
        <v>40</v>
      </c>
      <c r="H11" s="79" t="s">
        <v>114</v>
      </c>
      <c r="I11" s="79" t="s">
        <v>114</v>
      </c>
      <c r="J11" s="79" t="s">
        <v>114</v>
      </c>
      <c r="K11" s="57" t="s">
        <v>19</v>
      </c>
      <c r="L11" s="79" t="s">
        <v>114</v>
      </c>
      <c r="M11" s="57" t="s">
        <v>20</v>
      </c>
      <c r="N11" s="80" t="s">
        <v>40</v>
      </c>
      <c r="O11" s="79" t="s">
        <v>114</v>
      </c>
      <c r="P11" s="79" t="s">
        <v>114</v>
      </c>
    </row>
    <row r="12" spans="1:16" x14ac:dyDescent="0.25">
      <c r="A12" s="62" t="s">
        <v>91</v>
      </c>
      <c r="B12" s="13" t="s">
        <v>79</v>
      </c>
      <c r="C12" s="79" t="s">
        <v>114</v>
      </c>
      <c r="D12" s="57" t="s">
        <v>19</v>
      </c>
      <c r="E12" s="79" t="s">
        <v>114</v>
      </c>
      <c r="F12" s="57" t="s">
        <v>20</v>
      </c>
      <c r="G12" s="80" t="s">
        <v>40</v>
      </c>
      <c r="H12" s="79" t="s">
        <v>114</v>
      </c>
      <c r="I12" s="79" t="s">
        <v>114</v>
      </c>
      <c r="J12" s="79" t="s">
        <v>114</v>
      </c>
      <c r="K12" s="57" t="s">
        <v>19</v>
      </c>
      <c r="L12" s="79" t="s">
        <v>114</v>
      </c>
      <c r="M12" s="57" t="s">
        <v>20</v>
      </c>
      <c r="N12" s="80" t="s">
        <v>40</v>
      </c>
      <c r="O12" s="79" t="s">
        <v>114</v>
      </c>
      <c r="P12" s="79" t="s">
        <v>114</v>
      </c>
    </row>
    <row r="13" spans="1:16" ht="47.25" x14ac:dyDescent="0.25">
      <c r="A13" s="62"/>
      <c r="B13" s="47" t="s">
        <v>54</v>
      </c>
      <c r="C13" s="81" t="s">
        <v>114</v>
      </c>
      <c r="D13" s="81" t="s">
        <v>114</v>
      </c>
      <c r="E13" s="115">
        <f>+E8+E9</f>
        <v>2</v>
      </c>
      <c r="F13" s="81" t="s">
        <v>114</v>
      </c>
      <c r="G13" s="81" t="s">
        <v>114</v>
      </c>
      <c r="H13" s="81" t="s">
        <v>114</v>
      </c>
      <c r="I13" s="20">
        <f>+I8+I9</f>
        <v>2773</v>
      </c>
      <c r="J13" s="81" t="s">
        <v>114</v>
      </c>
      <c r="K13" s="81" t="s">
        <v>114</v>
      </c>
      <c r="L13" s="116">
        <f>+L8+L9</f>
        <v>2</v>
      </c>
      <c r="M13" s="81" t="s">
        <v>114</v>
      </c>
      <c r="N13" s="81" t="s">
        <v>114</v>
      </c>
      <c r="O13" s="81" t="s">
        <v>114</v>
      </c>
      <c r="P13" s="20">
        <f>+P8+P9</f>
        <v>1891.9432179651521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11" t="s">
        <v>14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</row>
    <row r="2" spans="1:16" ht="15.75" customHeight="1" x14ac:dyDescent="0.25">
      <c r="A2" s="100" t="s">
        <v>0</v>
      </c>
      <c r="B2" s="94" t="s">
        <v>1</v>
      </c>
      <c r="C2" s="96" t="s">
        <v>46</v>
      </c>
      <c r="D2" s="96"/>
      <c r="E2" s="96"/>
      <c r="F2" s="96"/>
      <c r="G2" s="96"/>
      <c r="H2" s="96"/>
      <c r="I2" s="96"/>
      <c r="J2" s="96" t="s">
        <v>47</v>
      </c>
      <c r="K2" s="96"/>
      <c r="L2" s="96"/>
      <c r="M2" s="96"/>
      <c r="N2" s="96"/>
      <c r="O2" s="96"/>
      <c r="P2" s="96"/>
    </row>
    <row r="3" spans="1:16" ht="41.25" customHeight="1" x14ac:dyDescent="0.25">
      <c r="A3" s="100"/>
      <c r="B3" s="94"/>
      <c r="C3" s="97" t="s">
        <v>66</v>
      </c>
      <c r="D3" s="98"/>
      <c r="E3" s="98"/>
      <c r="F3" s="98"/>
      <c r="G3" s="98"/>
      <c r="H3" s="98"/>
      <c r="I3" s="99"/>
      <c r="J3" s="97" t="s">
        <v>66</v>
      </c>
      <c r="K3" s="98"/>
      <c r="L3" s="98"/>
      <c r="M3" s="98"/>
      <c r="N3" s="98"/>
      <c r="O3" s="98"/>
      <c r="P3" s="99"/>
    </row>
    <row r="4" spans="1:16" ht="33.75" customHeight="1" x14ac:dyDescent="0.25">
      <c r="A4" s="100"/>
      <c r="B4" s="94"/>
      <c r="C4" s="94" t="s">
        <v>12</v>
      </c>
      <c r="D4" s="94"/>
      <c r="E4" s="94"/>
      <c r="F4" s="94"/>
      <c r="G4" s="94" t="s">
        <v>115</v>
      </c>
      <c r="H4" s="95"/>
      <c r="I4" s="95"/>
      <c r="J4" s="94" t="s">
        <v>12</v>
      </c>
      <c r="K4" s="94"/>
      <c r="L4" s="94"/>
      <c r="M4" s="94"/>
      <c r="N4" s="94" t="s">
        <v>115</v>
      </c>
      <c r="O4" s="95"/>
      <c r="P4" s="95"/>
    </row>
    <row r="5" spans="1:16" s="9" customFormat="1" ht="63" x14ac:dyDescent="0.25">
      <c r="A5" s="100"/>
      <c r="B5" s="94"/>
      <c r="C5" s="75" t="s">
        <v>28</v>
      </c>
      <c r="D5" s="75" t="s">
        <v>8</v>
      </c>
      <c r="E5" s="75" t="s">
        <v>109</v>
      </c>
      <c r="F5" s="75" t="s">
        <v>10</v>
      </c>
      <c r="G5" s="75" t="s">
        <v>13</v>
      </c>
      <c r="H5" s="75" t="s">
        <v>51</v>
      </c>
      <c r="I5" s="11" t="s">
        <v>52</v>
      </c>
      <c r="J5" s="75" t="s">
        <v>28</v>
      </c>
      <c r="K5" s="75" t="s">
        <v>8</v>
      </c>
      <c r="L5" s="75" t="s">
        <v>109</v>
      </c>
      <c r="M5" s="75" t="s">
        <v>10</v>
      </c>
      <c r="N5" s="75" t="s">
        <v>13</v>
      </c>
      <c r="O5" s="75" t="s">
        <v>53</v>
      </c>
      <c r="P5" s="11" t="s">
        <v>52</v>
      </c>
    </row>
    <row r="6" spans="1:16" s="10" customFormat="1" x14ac:dyDescent="0.25">
      <c r="A6" s="61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2">
        <v>8</v>
      </c>
      <c r="I6" s="11">
        <v>9</v>
      </c>
      <c r="J6" s="72">
        <v>10</v>
      </c>
      <c r="K6" s="11">
        <v>11</v>
      </c>
      <c r="L6" s="72">
        <v>12</v>
      </c>
      <c r="M6" s="11">
        <v>13</v>
      </c>
      <c r="N6" s="72">
        <v>14</v>
      </c>
      <c r="O6" s="11">
        <v>15</v>
      </c>
      <c r="P6" s="72">
        <v>16</v>
      </c>
    </row>
    <row r="7" spans="1:16" ht="47.25" x14ac:dyDescent="0.25">
      <c r="A7" s="78">
        <v>1</v>
      </c>
      <c r="B7" s="12" t="s">
        <v>138</v>
      </c>
      <c r="C7" s="79" t="s">
        <v>114</v>
      </c>
      <c r="D7" s="79" t="s">
        <v>114</v>
      </c>
      <c r="E7" s="79" t="s">
        <v>114</v>
      </c>
      <c r="F7" s="79" t="s">
        <v>114</v>
      </c>
      <c r="G7" s="79" t="s">
        <v>114</v>
      </c>
      <c r="H7" s="79" t="s">
        <v>114</v>
      </c>
      <c r="I7" s="79" t="s">
        <v>114</v>
      </c>
      <c r="J7" s="79" t="s">
        <v>114</v>
      </c>
      <c r="K7" s="79" t="s">
        <v>114</v>
      </c>
      <c r="L7" s="79" t="s">
        <v>114</v>
      </c>
      <c r="M7" s="79" t="s">
        <v>114</v>
      </c>
      <c r="N7" s="79" t="s">
        <v>114</v>
      </c>
      <c r="O7" s="79" t="s">
        <v>114</v>
      </c>
      <c r="P7" s="79" t="s">
        <v>114</v>
      </c>
    </row>
    <row r="8" spans="1:16" x14ac:dyDescent="0.25">
      <c r="A8" s="78" t="s">
        <v>88</v>
      </c>
      <c r="B8" s="12" t="s">
        <v>80</v>
      </c>
      <c r="C8" s="79" t="s">
        <v>114</v>
      </c>
      <c r="D8" s="79" t="s">
        <v>114</v>
      </c>
      <c r="E8" s="79" t="s">
        <v>114</v>
      </c>
      <c r="F8" s="84" t="s">
        <v>152</v>
      </c>
      <c r="G8" s="14" t="s">
        <v>154</v>
      </c>
      <c r="H8" s="79" t="s">
        <v>114</v>
      </c>
      <c r="I8" s="79" t="s">
        <v>114</v>
      </c>
      <c r="J8" s="79" t="s">
        <v>114</v>
      </c>
      <c r="K8" s="79" t="s">
        <v>114</v>
      </c>
      <c r="L8" s="79" t="s">
        <v>114</v>
      </c>
      <c r="M8" s="84" t="s">
        <v>152</v>
      </c>
      <c r="N8" s="14" t="s">
        <v>154</v>
      </c>
      <c r="O8" s="79" t="s">
        <v>114</v>
      </c>
      <c r="P8" s="79" t="s">
        <v>114</v>
      </c>
    </row>
    <row r="9" spans="1:16" x14ac:dyDescent="0.25">
      <c r="A9" s="78" t="s">
        <v>89</v>
      </c>
      <c r="B9" s="12" t="s">
        <v>81</v>
      </c>
      <c r="C9" s="79" t="s">
        <v>114</v>
      </c>
      <c r="D9" s="79" t="s">
        <v>114</v>
      </c>
      <c r="E9" s="79" t="s">
        <v>114</v>
      </c>
      <c r="F9" s="79" t="s">
        <v>114</v>
      </c>
      <c r="G9" s="79" t="s">
        <v>114</v>
      </c>
      <c r="H9" s="79" t="s">
        <v>114</v>
      </c>
      <c r="I9" s="79" t="s">
        <v>114</v>
      </c>
      <c r="J9" s="79" t="s">
        <v>114</v>
      </c>
      <c r="K9" s="79" t="s">
        <v>114</v>
      </c>
      <c r="L9" s="79" t="s">
        <v>114</v>
      </c>
      <c r="M9" s="79" t="s">
        <v>114</v>
      </c>
      <c r="N9" s="79" t="s">
        <v>114</v>
      </c>
      <c r="O9" s="79" t="s">
        <v>114</v>
      </c>
      <c r="P9" s="79" t="s">
        <v>114</v>
      </c>
    </row>
    <row r="10" spans="1:16" x14ac:dyDescent="0.25">
      <c r="A10" s="78">
        <v>2</v>
      </c>
      <c r="B10" s="13" t="s">
        <v>25</v>
      </c>
      <c r="C10" s="79" t="s">
        <v>114</v>
      </c>
      <c r="D10" s="79" t="s">
        <v>114</v>
      </c>
      <c r="E10" s="79" t="s">
        <v>114</v>
      </c>
      <c r="F10" s="79" t="s">
        <v>114</v>
      </c>
      <c r="G10" s="79" t="s">
        <v>114</v>
      </c>
      <c r="H10" s="79" t="s">
        <v>114</v>
      </c>
      <c r="I10" s="79" t="s">
        <v>114</v>
      </c>
      <c r="J10" s="79" t="s">
        <v>114</v>
      </c>
      <c r="K10" s="79" t="s">
        <v>114</v>
      </c>
      <c r="L10" s="79" t="s">
        <v>114</v>
      </c>
      <c r="M10" s="79" t="s">
        <v>114</v>
      </c>
      <c r="N10" s="79" t="s">
        <v>114</v>
      </c>
      <c r="O10" s="79" t="s">
        <v>114</v>
      </c>
      <c r="P10" s="79" t="s">
        <v>114</v>
      </c>
    </row>
    <row r="11" spans="1:16" x14ac:dyDescent="0.25">
      <c r="A11" s="78" t="s">
        <v>90</v>
      </c>
      <c r="B11" s="13" t="s">
        <v>82</v>
      </c>
      <c r="C11" s="79" t="s">
        <v>114</v>
      </c>
      <c r="D11" s="79" t="s">
        <v>114</v>
      </c>
      <c r="E11" s="79" t="s">
        <v>114</v>
      </c>
      <c r="F11" s="31" t="s">
        <v>23</v>
      </c>
      <c r="G11" s="14" t="s">
        <v>155</v>
      </c>
      <c r="H11" s="79" t="s">
        <v>114</v>
      </c>
      <c r="I11" s="79" t="s">
        <v>114</v>
      </c>
      <c r="J11" s="79" t="s">
        <v>114</v>
      </c>
      <c r="K11" s="79" t="s">
        <v>114</v>
      </c>
      <c r="L11" s="79" t="s">
        <v>114</v>
      </c>
      <c r="M11" s="31" t="s">
        <v>23</v>
      </c>
      <c r="N11" s="14" t="s">
        <v>155</v>
      </c>
      <c r="O11" s="79" t="s">
        <v>114</v>
      </c>
      <c r="P11" s="79" t="s">
        <v>114</v>
      </c>
    </row>
    <row r="12" spans="1:16" x14ac:dyDescent="0.25">
      <c r="A12" s="78" t="s">
        <v>91</v>
      </c>
      <c r="B12" s="13" t="s">
        <v>83</v>
      </c>
      <c r="C12" s="79" t="s">
        <v>114</v>
      </c>
      <c r="D12" s="79" t="s">
        <v>114</v>
      </c>
      <c r="E12" s="79" t="s">
        <v>114</v>
      </c>
      <c r="F12" s="79" t="s">
        <v>114</v>
      </c>
      <c r="G12" s="79" t="s">
        <v>114</v>
      </c>
      <c r="H12" s="79" t="s">
        <v>114</v>
      </c>
      <c r="I12" s="79" t="s">
        <v>114</v>
      </c>
      <c r="J12" s="79" t="s">
        <v>114</v>
      </c>
      <c r="K12" s="79" t="s">
        <v>114</v>
      </c>
      <c r="L12" s="79" t="s">
        <v>114</v>
      </c>
      <c r="M12" s="79" t="s">
        <v>114</v>
      </c>
      <c r="N12" s="79" t="s">
        <v>114</v>
      </c>
      <c r="O12" s="79" t="s">
        <v>114</v>
      </c>
      <c r="P12" s="79" t="s">
        <v>114</v>
      </c>
    </row>
    <row r="13" spans="1:16" x14ac:dyDescent="0.25">
      <c r="A13" s="62">
        <v>3</v>
      </c>
      <c r="B13" s="13" t="s">
        <v>5</v>
      </c>
      <c r="C13" s="79" t="s">
        <v>114</v>
      </c>
      <c r="D13" s="79" t="s">
        <v>114</v>
      </c>
      <c r="E13" s="79" t="s">
        <v>114</v>
      </c>
      <c r="F13" s="79" t="s">
        <v>114</v>
      </c>
      <c r="G13" s="79" t="s">
        <v>114</v>
      </c>
      <c r="H13" s="79" t="s">
        <v>114</v>
      </c>
      <c r="I13" s="79" t="s">
        <v>114</v>
      </c>
      <c r="J13" s="79" t="s">
        <v>114</v>
      </c>
      <c r="K13" s="79" t="s">
        <v>114</v>
      </c>
      <c r="L13" s="79" t="s">
        <v>114</v>
      </c>
      <c r="M13" s="79" t="s">
        <v>114</v>
      </c>
      <c r="N13" s="79" t="s">
        <v>114</v>
      </c>
      <c r="O13" s="79" t="s">
        <v>114</v>
      </c>
      <c r="P13" s="79" t="s">
        <v>114</v>
      </c>
    </row>
    <row r="14" spans="1:16" x14ac:dyDescent="0.25">
      <c r="A14" s="62" t="s">
        <v>92</v>
      </c>
      <c r="B14" s="12" t="s">
        <v>80</v>
      </c>
      <c r="C14" s="79" t="s">
        <v>114</v>
      </c>
      <c r="D14" s="79" t="s">
        <v>114</v>
      </c>
      <c r="E14" s="79" t="s">
        <v>114</v>
      </c>
      <c r="F14" s="79" t="s">
        <v>20</v>
      </c>
      <c r="G14" s="14" t="s">
        <v>157</v>
      </c>
      <c r="H14" s="79" t="s">
        <v>114</v>
      </c>
      <c r="I14" s="79" t="s">
        <v>114</v>
      </c>
      <c r="J14" s="79" t="s">
        <v>114</v>
      </c>
      <c r="K14" s="79" t="s">
        <v>114</v>
      </c>
      <c r="L14" s="79" t="s">
        <v>114</v>
      </c>
      <c r="M14" s="79" t="s">
        <v>20</v>
      </c>
      <c r="N14" s="14" t="s">
        <v>157</v>
      </c>
      <c r="O14" s="79" t="s">
        <v>114</v>
      </c>
      <c r="P14" s="79" t="s">
        <v>114</v>
      </c>
    </row>
    <row r="15" spans="1:16" x14ac:dyDescent="0.25">
      <c r="A15" s="62" t="s">
        <v>93</v>
      </c>
      <c r="B15" s="12" t="s">
        <v>81</v>
      </c>
      <c r="C15" s="79" t="s">
        <v>114</v>
      </c>
      <c r="D15" s="79" t="s">
        <v>114</v>
      </c>
      <c r="E15" s="79" t="s">
        <v>114</v>
      </c>
      <c r="F15" s="79" t="s">
        <v>114</v>
      </c>
      <c r="G15" s="79" t="s">
        <v>114</v>
      </c>
      <c r="H15" s="79" t="s">
        <v>114</v>
      </c>
      <c r="I15" s="79" t="s">
        <v>114</v>
      </c>
      <c r="J15" s="79" t="s">
        <v>114</v>
      </c>
      <c r="K15" s="79" t="s">
        <v>114</v>
      </c>
      <c r="L15" s="79" t="s">
        <v>114</v>
      </c>
      <c r="M15" s="79" t="s">
        <v>114</v>
      </c>
      <c r="N15" s="79" t="s">
        <v>114</v>
      </c>
      <c r="O15" s="79" t="s">
        <v>114</v>
      </c>
      <c r="P15" s="79" t="s">
        <v>114</v>
      </c>
    </row>
    <row r="16" spans="1:16" x14ac:dyDescent="0.25">
      <c r="A16" s="62" t="s">
        <v>111</v>
      </c>
      <c r="B16" s="12" t="s">
        <v>112</v>
      </c>
      <c r="C16" s="79" t="s">
        <v>114</v>
      </c>
      <c r="D16" s="79" t="s">
        <v>114</v>
      </c>
      <c r="E16" s="79" t="s">
        <v>114</v>
      </c>
      <c r="F16" s="81" t="s">
        <v>20</v>
      </c>
      <c r="G16" s="81" t="s">
        <v>156</v>
      </c>
      <c r="H16" s="79" t="s">
        <v>114</v>
      </c>
      <c r="I16" s="79" t="s">
        <v>114</v>
      </c>
      <c r="J16" s="79" t="s">
        <v>114</v>
      </c>
      <c r="K16" s="79" t="s">
        <v>114</v>
      </c>
      <c r="L16" s="79" t="s">
        <v>114</v>
      </c>
      <c r="M16" s="81" t="s">
        <v>20</v>
      </c>
      <c r="N16" s="81" t="s">
        <v>156</v>
      </c>
      <c r="O16" s="79" t="s">
        <v>114</v>
      </c>
      <c r="P16" s="79" t="s">
        <v>114</v>
      </c>
    </row>
    <row r="17" spans="1:16" x14ac:dyDescent="0.25">
      <c r="A17" s="62" t="s">
        <v>111</v>
      </c>
      <c r="B17" s="12" t="s">
        <v>131</v>
      </c>
      <c r="C17" s="81" t="s">
        <v>114</v>
      </c>
      <c r="D17" s="81" t="s">
        <v>114</v>
      </c>
      <c r="E17" s="81" t="s">
        <v>114</v>
      </c>
      <c r="F17" s="81" t="s">
        <v>114</v>
      </c>
      <c r="G17" s="81" t="s">
        <v>114</v>
      </c>
      <c r="H17" s="79" t="s">
        <v>114</v>
      </c>
      <c r="I17" s="79" t="s">
        <v>114</v>
      </c>
      <c r="J17" s="79" t="s">
        <v>114</v>
      </c>
      <c r="K17" s="79" t="s">
        <v>114</v>
      </c>
      <c r="L17" s="81" t="s">
        <v>114</v>
      </c>
      <c r="M17" s="81" t="s">
        <v>114</v>
      </c>
      <c r="N17" s="81" t="s">
        <v>114</v>
      </c>
      <c r="O17" s="79" t="s">
        <v>114</v>
      </c>
      <c r="P17" s="79" t="s">
        <v>114</v>
      </c>
    </row>
    <row r="18" spans="1:16" ht="47.25" x14ac:dyDescent="0.25">
      <c r="A18" s="62"/>
      <c r="B18" s="47" t="s">
        <v>118</v>
      </c>
      <c r="C18" s="81" t="s">
        <v>114</v>
      </c>
      <c r="D18" s="81" t="s">
        <v>114</v>
      </c>
      <c r="E18" s="81" t="s">
        <v>114</v>
      </c>
      <c r="F18" s="81" t="s">
        <v>114</v>
      </c>
      <c r="G18" s="81" t="s">
        <v>114</v>
      </c>
      <c r="H18" s="79" t="s">
        <v>114</v>
      </c>
      <c r="I18" s="79" t="s">
        <v>114</v>
      </c>
      <c r="J18" s="79" t="s">
        <v>114</v>
      </c>
      <c r="K18" s="79" t="s">
        <v>114</v>
      </c>
      <c r="L18" s="81" t="s">
        <v>114</v>
      </c>
      <c r="M18" s="81" t="s">
        <v>114</v>
      </c>
      <c r="N18" s="81" t="s">
        <v>114</v>
      </c>
      <c r="O18" s="79" t="s">
        <v>114</v>
      </c>
      <c r="P18" s="79" t="s">
        <v>114</v>
      </c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4"/>
      <c r="B1" s="28"/>
      <c r="C1" s="26"/>
      <c r="D1" s="74"/>
      <c r="E1" s="74"/>
      <c r="F1" s="74"/>
      <c r="G1" s="73"/>
      <c r="H1" s="73"/>
      <c r="I1" s="29"/>
      <c r="J1" s="27"/>
      <c r="K1" s="27"/>
    </row>
    <row r="2" spans="1:16" ht="27.75" customHeight="1" x14ac:dyDescent="0.25">
      <c r="A2" s="101" t="s">
        <v>24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ht="15.75" customHeight="1" x14ac:dyDescent="0.25">
      <c r="A3" s="100" t="s">
        <v>0</v>
      </c>
      <c r="B3" s="94" t="s">
        <v>1</v>
      </c>
      <c r="C3" s="96" t="s">
        <v>46</v>
      </c>
      <c r="D3" s="96"/>
      <c r="E3" s="96"/>
      <c r="F3" s="96"/>
      <c r="G3" s="96"/>
      <c r="H3" s="96"/>
      <c r="I3" s="96"/>
      <c r="J3" s="96" t="s">
        <v>47</v>
      </c>
      <c r="K3" s="96"/>
      <c r="L3" s="96"/>
      <c r="M3" s="96"/>
      <c r="N3" s="96"/>
      <c r="O3" s="96"/>
      <c r="P3" s="96"/>
    </row>
    <row r="4" spans="1:16" ht="33" customHeight="1" x14ac:dyDescent="0.25">
      <c r="A4" s="100"/>
      <c r="B4" s="94"/>
      <c r="C4" s="94" t="s">
        <v>66</v>
      </c>
      <c r="D4" s="94"/>
      <c r="E4" s="94"/>
      <c r="F4" s="94"/>
      <c r="G4" s="94"/>
      <c r="H4" s="94"/>
      <c r="I4" s="94"/>
      <c r="J4" s="97" t="s">
        <v>66</v>
      </c>
      <c r="K4" s="98"/>
      <c r="L4" s="98"/>
      <c r="M4" s="98"/>
      <c r="N4" s="98"/>
      <c r="O4" s="98"/>
      <c r="P4" s="99"/>
    </row>
    <row r="5" spans="1:16" ht="33.75" customHeight="1" x14ac:dyDescent="0.25">
      <c r="A5" s="100"/>
      <c r="B5" s="94"/>
      <c r="C5" s="94" t="s">
        <v>12</v>
      </c>
      <c r="D5" s="94"/>
      <c r="E5" s="94"/>
      <c r="F5" s="94"/>
      <c r="G5" s="94" t="s">
        <v>115</v>
      </c>
      <c r="H5" s="95"/>
      <c r="I5" s="95"/>
      <c r="J5" s="94" t="s">
        <v>12</v>
      </c>
      <c r="K5" s="94"/>
      <c r="L5" s="94"/>
      <c r="M5" s="94"/>
      <c r="N5" s="94" t="s">
        <v>115</v>
      </c>
      <c r="O5" s="95"/>
      <c r="P5" s="95"/>
    </row>
    <row r="6" spans="1:16" s="9" customFormat="1" ht="63" x14ac:dyDescent="0.25">
      <c r="A6" s="100"/>
      <c r="B6" s="94"/>
      <c r="C6" s="72" t="s">
        <v>28</v>
      </c>
      <c r="D6" s="72" t="s">
        <v>8</v>
      </c>
      <c r="E6" s="72" t="s">
        <v>109</v>
      </c>
      <c r="F6" s="72" t="s">
        <v>10</v>
      </c>
      <c r="G6" s="72" t="s">
        <v>13</v>
      </c>
      <c r="H6" s="72" t="s">
        <v>51</v>
      </c>
      <c r="I6" s="11" t="s">
        <v>52</v>
      </c>
      <c r="J6" s="72" t="s">
        <v>28</v>
      </c>
      <c r="K6" s="72" t="s">
        <v>8</v>
      </c>
      <c r="L6" s="72" t="s">
        <v>109</v>
      </c>
      <c r="M6" s="72" t="s">
        <v>10</v>
      </c>
      <c r="N6" s="72" t="s">
        <v>13</v>
      </c>
      <c r="O6" s="72" t="s">
        <v>53</v>
      </c>
      <c r="P6" s="11" t="s">
        <v>52</v>
      </c>
    </row>
    <row r="7" spans="1:16" s="10" customFormat="1" x14ac:dyDescent="0.25">
      <c r="A7" s="6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s="7" customFormat="1" ht="47.25" x14ac:dyDescent="0.25">
      <c r="A8" s="62">
        <v>1</v>
      </c>
      <c r="B8" s="13" t="s">
        <v>137</v>
      </c>
      <c r="C8" s="79" t="s">
        <v>114</v>
      </c>
      <c r="D8" s="79" t="s">
        <v>114</v>
      </c>
      <c r="E8" s="79" t="s">
        <v>114</v>
      </c>
      <c r="F8" s="79" t="s">
        <v>114</v>
      </c>
      <c r="G8" s="79" t="s">
        <v>114</v>
      </c>
      <c r="H8" s="79" t="s">
        <v>114</v>
      </c>
      <c r="I8" s="79" t="s">
        <v>114</v>
      </c>
      <c r="J8" s="79" t="s">
        <v>114</v>
      </c>
      <c r="K8" s="79" t="s">
        <v>114</v>
      </c>
      <c r="L8" s="79" t="s">
        <v>114</v>
      </c>
      <c r="M8" s="79" t="s">
        <v>114</v>
      </c>
      <c r="N8" s="79" t="s">
        <v>114</v>
      </c>
      <c r="O8" s="79" t="s">
        <v>114</v>
      </c>
      <c r="P8" s="79" t="s">
        <v>114</v>
      </c>
    </row>
    <row r="9" spans="1:16" ht="47.25" x14ac:dyDescent="0.25">
      <c r="A9" s="62" t="s">
        <v>88</v>
      </c>
      <c r="B9" s="13" t="s">
        <v>139</v>
      </c>
      <c r="C9" s="79" t="s">
        <v>114</v>
      </c>
      <c r="D9" s="30" t="s">
        <v>141</v>
      </c>
      <c r="E9" s="79" t="s">
        <v>114</v>
      </c>
      <c r="F9" s="84" t="s">
        <v>2</v>
      </c>
      <c r="G9" s="14" t="s">
        <v>43</v>
      </c>
      <c r="H9" s="79" t="s">
        <v>114</v>
      </c>
      <c r="I9" s="79" t="s">
        <v>114</v>
      </c>
      <c r="J9" s="79" t="s">
        <v>114</v>
      </c>
      <c r="K9" s="30" t="s">
        <v>141</v>
      </c>
      <c r="L9" s="79" t="s">
        <v>114</v>
      </c>
      <c r="M9" s="84" t="s">
        <v>2</v>
      </c>
      <c r="N9" s="14" t="s">
        <v>43</v>
      </c>
      <c r="O9" s="79" t="s">
        <v>114</v>
      </c>
      <c r="P9" s="79" t="s">
        <v>114</v>
      </c>
    </row>
    <row r="10" spans="1:16" ht="47.25" x14ac:dyDescent="0.25">
      <c r="A10" s="62" t="s">
        <v>89</v>
      </c>
      <c r="B10" s="13" t="s">
        <v>140</v>
      </c>
      <c r="C10" s="79" t="s">
        <v>114</v>
      </c>
      <c r="D10" s="30" t="s">
        <v>141</v>
      </c>
      <c r="E10" s="79" t="s">
        <v>114</v>
      </c>
      <c r="F10" s="84" t="s">
        <v>2</v>
      </c>
      <c r="G10" s="14" t="s">
        <v>43</v>
      </c>
      <c r="H10" s="79" t="s">
        <v>114</v>
      </c>
      <c r="I10" s="79" t="s">
        <v>114</v>
      </c>
      <c r="J10" s="79" t="s">
        <v>114</v>
      </c>
      <c r="K10" s="30" t="s">
        <v>141</v>
      </c>
      <c r="L10" s="79" t="s">
        <v>114</v>
      </c>
      <c r="M10" s="84" t="s">
        <v>2</v>
      </c>
      <c r="N10" s="14" t="s">
        <v>43</v>
      </c>
      <c r="O10" s="79" t="s">
        <v>114</v>
      </c>
      <c r="P10" s="79" t="s">
        <v>114</v>
      </c>
    </row>
    <row r="11" spans="1:16" ht="47.25" x14ac:dyDescent="0.25">
      <c r="A11" s="62" t="s">
        <v>142</v>
      </c>
      <c r="B11" s="13" t="s">
        <v>85</v>
      </c>
      <c r="C11" s="79" t="s">
        <v>114</v>
      </c>
      <c r="D11" s="30" t="s">
        <v>141</v>
      </c>
      <c r="E11" s="79" t="s">
        <v>114</v>
      </c>
      <c r="F11" s="84" t="s">
        <v>2</v>
      </c>
      <c r="G11" s="14" t="s">
        <v>43</v>
      </c>
      <c r="H11" s="79" t="s">
        <v>114</v>
      </c>
      <c r="I11" s="79" t="s">
        <v>114</v>
      </c>
      <c r="J11" s="79" t="s">
        <v>114</v>
      </c>
      <c r="K11" s="30" t="s">
        <v>141</v>
      </c>
      <c r="L11" s="79" t="s">
        <v>114</v>
      </c>
      <c r="M11" s="84" t="s">
        <v>2</v>
      </c>
      <c r="N11" s="14" t="s">
        <v>43</v>
      </c>
      <c r="O11" s="79" t="s">
        <v>114</v>
      </c>
      <c r="P11" s="79" t="s">
        <v>114</v>
      </c>
    </row>
    <row r="12" spans="1:16" x14ac:dyDescent="0.25">
      <c r="A12" s="62">
        <v>2</v>
      </c>
      <c r="B12" s="32" t="s">
        <v>119</v>
      </c>
      <c r="C12" s="79" t="s">
        <v>114</v>
      </c>
      <c r="D12" s="79" t="s">
        <v>114</v>
      </c>
      <c r="E12" s="79" t="s">
        <v>114</v>
      </c>
      <c r="F12" s="79" t="s">
        <v>114</v>
      </c>
      <c r="G12" s="79" t="s">
        <v>114</v>
      </c>
      <c r="H12" s="79" t="s">
        <v>114</v>
      </c>
      <c r="I12" s="79" t="s">
        <v>114</v>
      </c>
      <c r="J12" s="79" t="s">
        <v>114</v>
      </c>
      <c r="K12" s="79" t="s">
        <v>114</v>
      </c>
      <c r="L12" s="79" t="s">
        <v>114</v>
      </c>
      <c r="M12" s="79" t="s">
        <v>114</v>
      </c>
      <c r="N12" s="79" t="s">
        <v>114</v>
      </c>
      <c r="O12" s="79" t="s">
        <v>114</v>
      </c>
      <c r="P12" s="79" t="s">
        <v>114</v>
      </c>
    </row>
    <row r="13" spans="1:16" ht="31.5" x14ac:dyDescent="0.25">
      <c r="A13" s="62" t="s">
        <v>90</v>
      </c>
      <c r="B13" s="13" t="s">
        <v>84</v>
      </c>
      <c r="C13" s="79" t="s">
        <v>114</v>
      </c>
      <c r="D13" s="30" t="s">
        <v>132</v>
      </c>
      <c r="E13" s="79" t="s">
        <v>114</v>
      </c>
      <c r="F13" s="84" t="s">
        <v>2</v>
      </c>
      <c r="G13" s="14" t="s">
        <v>42</v>
      </c>
      <c r="H13" s="79" t="s">
        <v>114</v>
      </c>
      <c r="I13" s="79" t="s">
        <v>114</v>
      </c>
      <c r="J13" s="79" t="s">
        <v>114</v>
      </c>
      <c r="K13" s="30" t="s">
        <v>132</v>
      </c>
      <c r="L13" s="79" t="s">
        <v>114</v>
      </c>
      <c r="M13" s="84" t="s">
        <v>2</v>
      </c>
      <c r="N13" s="14" t="s">
        <v>42</v>
      </c>
      <c r="O13" s="79" t="s">
        <v>114</v>
      </c>
      <c r="P13" s="79" t="s">
        <v>114</v>
      </c>
    </row>
    <row r="14" spans="1:16" ht="31.5" x14ac:dyDescent="0.25">
      <c r="A14" s="62" t="s">
        <v>91</v>
      </c>
      <c r="B14" s="13" t="s">
        <v>85</v>
      </c>
      <c r="C14" s="79" t="s">
        <v>114</v>
      </c>
      <c r="D14" s="30" t="s">
        <v>132</v>
      </c>
      <c r="E14" s="79" t="s">
        <v>114</v>
      </c>
      <c r="F14" s="84" t="s">
        <v>2</v>
      </c>
      <c r="G14" s="14" t="s">
        <v>42</v>
      </c>
      <c r="H14" s="79" t="s">
        <v>114</v>
      </c>
      <c r="I14" s="79" t="s">
        <v>114</v>
      </c>
      <c r="J14" s="79" t="s">
        <v>114</v>
      </c>
      <c r="K14" s="30" t="s">
        <v>132</v>
      </c>
      <c r="L14" s="79" t="s">
        <v>114</v>
      </c>
      <c r="M14" s="84" t="s">
        <v>2</v>
      </c>
      <c r="N14" s="14" t="s">
        <v>42</v>
      </c>
      <c r="O14" s="79" t="s">
        <v>114</v>
      </c>
      <c r="P14" s="79" t="s">
        <v>114</v>
      </c>
    </row>
    <row r="15" spans="1:16" x14ac:dyDescent="0.25">
      <c r="A15" s="62">
        <v>3</v>
      </c>
      <c r="B15" s="33" t="s">
        <v>22</v>
      </c>
      <c r="C15" s="79" t="s">
        <v>114</v>
      </c>
      <c r="D15" s="79" t="s">
        <v>114</v>
      </c>
      <c r="E15" s="79" t="s">
        <v>114</v>
      </c>
      <c r="F15" s="79" t="s">
        <v>114</v>
      </c>
      <c r="G15" s="79" t="s">
        <v>114</v>
      </c>
      <c r="H15" s="79" t="s">
        <v>114</v>
      </c>
      <c r="I15" s="79" t="s">
        <v>114</v>
      </c>
      <c r="J15" s="79" t="s">
        <v>114</v>
      </c>
      <c r="K15" s="79" t="s">
        <v>114</v>
      </c>
      <c r="L15" s="79" t="s">
        <v>114</v>
      </c>
      <c r="M15" s="79" t="s">
        <v>114</v>
      </c>
      <c r="N15" s="79" t="s">
        <v>114</v>
      </c>
      <c r="O15" s="79" t="s">
        <v>114</v>
      </c>
      <c r="P15" s="79" t="s">
        <v>114</v>
      </c>
    </row>
    <row r="16" spans="1:16" ht="63" x14ac:dyDescent="0.25">
      <c r="A16" s="62" t="s">
        <v>92</v>
      </c>
      <c r="B16" s="13" t="s">
        <v>84</v>
      </c>
      <c r="C16" s="79" t="s">
        <v>114</v>
      </c>
      <c r="D16" s="30" t="s">
        <v>133</v>
      </c>
      <c r="E16" s="79" t="s">
        <v>114</v>
      </c>
      <c r="F16" s="31" t="s">
        <v>23</v>
      </c>
      <c r="G16" s="14" t="s">
        <v>44</v>
      </c>
      <c r="H16" s="79" t="s">
        <v>114</v>
      </c>
      <c r="I16" s="79" t="s">
        <v>114</v>
      </c>
      <c r="J16" s="79" t="s">
        <v>114</v>
      </c>
      <c r="K16" s="30" t="s">
        <v>133</v>
      </c>
      <c r="L16" s="79" t="s">
        <v>114</v>
      </c>
      <c r="M16" s="31" t="s">
        <v>23</v>
      </c>
      <c r="N16" s="14" t="s">
        <v>44</v>
      </c>
      <c r="O16" s="79" t="s">
        <v>114</v>
      </c>
      <c r="P16" s="79" t="s">
        <v>114</v>
      </c>
    </row>
    <row r="17" spans="1:16" ht="63" x14ac:dyDescent="0.25">
      <c r="A17" s="62" t="s">
        <v>93</v>
      </c>
      <c r="B17" s="13" t="s">
        <v>85</v>
      </c>
      <c r="C17" s="79" t="s">
        <v>114</v>
      </c>
      <c r="D17" s="30" t="s">
        <v>133</v>
      </c>
      <c r="E17" s="79" t="s">
        <v>114</v>
      </c>
      <c r="F17" s="31" t="s">
        <v>23</v>
      </c>
      <c r="G17" s="14" t="s">
        <v>44</v>
      </c>
      <c r="H17" s="79" t="s">
        <v>114</v>
      </c>
      <c r="I17" s="79" t="s">
        <v>114</v>
      </c>
      <c r="J17" s="79" t="s">
        <v>114</v>
      </c>
      <c r="K17" s="30" t="s">
        <v>133</v>
      </c>
      <c r="L17" s="79" t="s">
        <v>114</v>
      </c>
      <c r="M17" s="31" t="s">
        <v>23</v>
      </c>
      <c r="N17" s="14" t="s">
        <v>44</v>
      </c>
      <c r="O17" s="79" t="s">
        <v>114</v>
      </c>
      <c r="P17" s="79" t="s">
        <v>114</v>
      </c>
    </row>
    <row r="18" spans="1:16" x14ac:dyDescent="0.25">
      <c r="A18" s="62">
        <v>4</v>
      </c>
      <c r="B18" s="13" t="s">
        <v>5</v>
      </c>
      <c r="C18" s="79" t="s">
        <v>114</v>
      </c>
      <c r="D18" s="79" t="s">
        <v>114</v>
      </c>
      <c r="E18" s="79" t="s">
        <v>114</v>
      </c>
      <c r="F18" s="79" t="s">
        <v>114</v>
      </c>
      <c r="G18" s="79" t="s">
        <v>114</v>
      </c>
      <c r="H18" s="79" t="s">
        <v>114</v>
      </c>
      <c r="I18" s="79" t="s">
        <v>114</v>
      </c>
      <c r="J18" s="79" t="s">
        <v>114</v>
      </c>
      <c r="K18" s="79" t="s">
        <v>114</v>
      </c>
      <c r="L18" s="79" t="s">
        <v>114</v>
      </c>
      <c r="M18" s="79" t="s">
        <v>114</v>
      </c>
      <c r="N18" s="79" t="s">
        <v>114</v>
      </c>
      <c r="O18" s="79" t="s">
        <v>114</v>
      </c>
      <c r="P18" s="79" t="s">
        <v>114</v>
      </c>
    </row>
    <row r="19" spans="1:16" ht="31.5" x14ac:dyDescent="0.25">
      <c r="A19" s="62" t="s">
        <v>113</v>
      </c>
      <c r="B19" s="13" t="s">
        <v>84</v>
      </c>
      <c r="C19" s="79" t="s">
        <v>114</v>
      </c>
      <c r="D19" s="79" t="s">
        <v>114</v>
      </c>
      <c r="E19" s="79" t="s">
        <v>114</v>
      </c>
      <c r="F19" s="84" t="s">
        <v>2</v>
      </c>
      <c r="G19" s="14" t="s">
        <v>45</v>
      </c>
      <c r="H19" s="79" t="s">
        <v>114</v>
      </c>
      <c r="I19" s="79" t="s">
        <v>114</v>
      </c>
      <c r="J19" s="79" t="s">
        <v>114</v>
      </c>
      <c r="K19" s="79" t="s">
        <v>114</v>
      </c>
      <c r="L19" s="79" t="s">
        <v>114</v>
      </c>
      <c r="M19" s="84" t="s">
        <v>2</v>
      </c>
      <c r="N19" s="14" t="s">
        <v>45</v>
      </c>
      <c r="O19" s="79" t="s">
        <v>114</v>
      </c>
      <c r="P19" s="79" t="s">
        <v>114</v>
      </c>
    </row>
    <row r="20" spans="1:16" ht="31.5" x14ac:dyDescent="0.25">
      <c r="A20" s="62" t="s">
        <v>143</v>
      </c>
      <c r="B20" s="13" t="s">
        <v>85</v>
      </c>
      <c r="C20" s="79" t="s">
        <v>114</v>
      </c>
      <c r="D20" s="79" t="s">
        <v>114</v>
      </c>
      <c r="E20" s="79" t="s">
        <v>114</v>
      </c>
      <c r="F20" s="84" t="s">
        <v>2</v>
      </c>
      <c r="G20" s="14" t="s">
        <v>45</v>
      </c>
      <c r="H20" s="79" t="s">
        <v>114</v>
      </c>
      <c r="I20" s="79" t="s">
        <v>114</v>
      </c>
      <c r="J20" s="79" t="s">
        <v>114</v>
      </c>
      <c r="K20" s="79" t="s">
        <v>114</v>
      </c>
      <c r="L20" s="79" t="s">
        <v>114</v>
      </c>
      <c r="M20" s="84" t="s">
        <v>2</v>
      </c>
      <c r="N20" s="14" t="s">
        <v>45</v>
      </c>
      <c r="O20" s="79" t="s">
        <v>114</v>
      </c>
      <c r="P20" s="79" t="s">
        <v>114</v>
      </c>
    </row>
    <row r="21" spans="1:16" ht="47.25" x14ac:dyDescent="0.25">
      <c r="A21" s="62"/>
      <c r="B21" s="47" t="s">
        <v>55</v>
      </c>
      <c r="C21" s="79" t="s">
        <v>114</v>
      </c>
      <c r="D21" s="79" t="s">
        <v>114</v>
      </c>
      <c r="E21" s="79" t="s">
        <v>114</v>
      </c>
      <c r="F21" s="79" t="s">
        <v>114</v>
      </c>
      <c r="G21" s="79" t="s">
        <v>114</v>
      </c>
      <c r="H21" s="79" t="s">
        <v>114</v>
      </c>
      <c r="I21" s="79" t="s">
        <v>114</v>
      </c>
      <c r="J21" s="79" t="s">
        <v>114</v>
      </c>
      <c r="K21" s="79" t="s">
        <v>114</v>
      </c>
      <c r="L21" s="79" t="s">
        <v>114</v>
      </c>
      <c r="M21" s="79" t="s">
        <v>114</v>
      </c>
      <c r="N21" s="79" t="s">
        <v>114</v>
      </c>
      <c r="O21" s="79" t="s">
        <v>114</v>
      </c>
      <c r="P21" s="79" t="s">
        <v>114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zoomScale="90" zoomScaleNormal="90" zoomScaleSheetLayoutView="85" workbookViewId="0">
      <selection activeCell="D6" sqref="D6"/>
    </sheetView>
  </sheetViews>
  <sheetFormatPr defaultRowHeight="15.75" x14ac:dyDescent="0.25"/>
  <cols>
    <col min="1" max="1" width="11" style="60" customWidth="1"/>
    <col min="2" max="2" width="29" style="4" customWidth="1"/>
    <col min="3" max="3" width="24.25" style="7" customWidth="1"/>
    <col min="4" max="4" width="29.75" style="7" customWidth="1"/>
    <col min="5" max="5" width="16.75" style="53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14" t="s">
        <v>61</v>
      </c>
      <c r="B1" s="114"/>
      <c r="C1" s="114"/>
      <c r="D1" s="114"/>
      <c r="G1" s="27"/>
      <c r="H1" s="27"/>
    </row>
    <row r="2" spans="1:14" ht="36" customHeight="1" x14ac:dyDescent="0.25">
      <c r="A2" s="65" t="s">
        <v>0</v>
      </c>
      <c r="B2" s="1" t="s">
        <v>60</v>
      </c>
      <c r="C2" s="84" t="s">
        <v>46</v>
      </c>
      <c r="D2" s="79" t="s">
        <v>47</v>
      </c>
      <c r="F2" s="49"/>
      <c r="G2" s="49"/>
      <c r="H2" s="55"/>
      <c r="I2" s="21"/>
      <c r="J2" s="24"/>
      <c r="K2" s="21"/>
      <c r="L2" s="27"/>
      <c r="M2" s="21"/>
      <c r="N2" s="48"/>
    </row>
    <row r="3" spans="1:14" ht="15" customHeight="1" x14ac:dyDescent="0.25">
      <c r="A3" s="65">
        <v>1</v>
      </c>
      <c r="B3" s="1">
        <v>2</v>
      </c>
      <c r="C3" s="84">
        <v>3</v>
      </c>
      <c r="D3" s="79">
        <v>4</v>
      </c>
      <c r="F3" s="56"/>
      <c r="G3" s="29"/>
      <c r="H3" s="56"/>
      <c r="I3" s="29"/>
      <c r="J3" s="56"/>
      <c r="K3" s="29"/>
      <c r="L3" s="56"/>
      <c r="M3" s="29"/>
      <c r="N3" s="56"/>
    </row>
    <row r="4" spans="1:14" ht="90.75" customHeight="1" x14ac:dyDescent="0.25">
      <c r="A4" s="66">
        <v>1</v>
      </c>
      <c r="B4" s="2" t="s">
        <v>62</v>
      </c>
      <c r="C4" s="86">
        <f>+'т3 Стройка КТП 6 кВ'!I13</f>
        <v>2773</v>
      </c>
      <c r="D4" s="86">
        <f>+D6/1.18</f>
        <v>1891.9432179651521</v>
      </c>
      <c r="F4" s="56"/>
      <c r="G4" s="29"/>
      <c r="H4" s="27"/>
      <c r="I4" s="27"/>
      <c r="J4" s="48"/>
      <c r="K4" s="48"/>
      <c r="L4" s="48"/>
      <c r="M4" s="48"/>
      <c r="N4" s="48"/>
    </row>
    <row r="5" spans="1:14" ht="21.75" customHeight="1" x14ac:dyDescent="0.25">
      <c r="A5" s="66">
        <v>2</v>
      </c>
      <c r="B5" s="2" t="s">
        <v>6</v>
      </c>
      <c r="C5" s="87">
        <f>C4*0.18</f>
        <v>499.14</v>
      </c>
      <c r="D5" s="87">
        <f>+D6-D4</f>
        <v>340.54977923372735</v>
      </c>
      <c r="F5" s="56"/>
      <c r="G5" s="29"/>
      <c r="H5" s="27"/>
      <c r="I5" s="27"/>
      <c r="J5" s="48"/>
      <c r="K5" s="48"/>
      <c r="L5" s="48"/>
      <c r="M5" s="48"/>
      <c r="N5" s="48"/>
    </row>
    <row r="6" spans="1:14" ht="112.5" customHeight="1" x14ac:dyDescent="0.25">
      <c r="A6" s="66">
        <v>3</v>
      </c>
      <c r="B6" s="2" t="s">
        <v>120</v>
      </c>
      <c r="C6" s="87">
        <f>C4+C5</f>
        <v>3272.14</v>
      </c>
      <c r="D6" s="87">
        <f>+D10/1.071</f>
        <v>2232.4929971988795</v>
      </c>
      <c r="F6" s="56"/>
      <c r="G6" s="29"/>
      <c r="H6" s="27"/>
      <c r="I6" s="27"/>
      <c r="J6" s="48"/>
      <c r="K6" s="48"/>
      <c r="L6" s="48"/>
      <c r="M6" s="48"/>
      <c r="N6" s="48"/>
    </row>
    <row r="7" spans="1:14" ht="53.25" customHeight="1" x14ac:dyDescent="0.25">
      <c r="A7" s="50" t="s">
        <v>146</v>
      </c>
      <c r="B7" s="59" t="s">
        <v>64</v>
      </c>
      <c r="C7" s="85" t="s">
        <v>114</v>
      </c>
      <c r="D7" s="85" t="s">
        <v>114</v>
      </c>
      <c r="E7" s="68"/>
      <c r="F7" s="69"/>
      <c r="G7" s="29"/>
      <c r="H7" s="27"/>
      <c r="I7" s="27"/>
      <c r="J7" s="48"/>
      <c r="K7" s="48"/>
      <c r="L7" s="48"/>
      <c r="M7" s="48"/>
      <c r="N7" s="48"/>
    </row>
    <row r="8" spans="1:14" ht="60.75" customHeight="1" x14ac:dyDescent="0.25">
      <c r="A8" s="50" t="s">
        <v>147</v>
      </c>
      <c r="B8" s="51" t="s">
        <v>121</v>
      </c>
      <c r="C8" s="85" t="s">
        <v>114</v>
      </c>
      <c r="D8" s="85" t="s">
        <v>114</v>
      </c>
      <c r="E8" s="6"/>
      <c r="F8" s="6"/>
      <c r="G8" s="27"/>
      <c r="H8" s="27" t="s">
        <v>56</v>
      </c>
    </row>
    <row r="9" spans="1:14" ht="39.75" customHeight="1" x14ac:dyDescent="0.25">
      <c r="A9" s="50" t="s">
        <v>148</v>
      </c>
      <c r="B9" s="51" t="s">
        <v>145</v>
      </c>
      <c r="C9" s="85" t="s">
        <v>114</v>
      </c>
      <c r="D9" s="85" t="s">
        <v>114</v>
      </c>
      <c r="E9" s="6"/>
      <c r="F9" s="6"/>
      <c r="G9" s="27"/>
      <c r="H9" s="27"/>
    </row>
    <row r="10" spans="1:14" ht="66" customHeight="1" x14ac:dyDescent="0.25">
      <c r="A10" s="50" t="s">
        <v>144</v>
      </c>
      <c r="B10" s="51" t="s">
        <v>63</v>
      </c>
      <c r="C10" s="90">
        <f>+C12</f>
        <v>3504.4619399999997</v>
      </c>
      <c r="D10" s="91">
        <f>+D12</f>
        <v>2391</v>
      </c>
      <c r="E10" s="6"/>
      <c r="F10" s="6"/>
      <c r="G10" s="34"/>
      <c r="H10" s="34"/>
    </row>
    <row r="11" spans="1:14" ht="21" customHeight="1" x14ac:dyDescent="0.25">
      <c r="A11" s="50" t="s">
        <v>57</v>
      </c>
      <c r="B11" s="52" t="s">
        <v>153</v>
      </c>
      <c r="C11" s="85" t="s">
        <v>114</v>
      </c>
      <c r="D11" s="85" t="s">
        <v>114</v>
      </c>
      <c r="E11" s="6"/>
      <c r="F11" s="6"/>
    </row>
    <row r="12" spans="1:14" ht="18" x14ac:dyDescent="0.25">
      <c r="A12" s="50" t="s">
        <v>58</v>
      </c>
      <c r="B12" s="52" t="s">
        <v>174</v>
      </c>
      <c r="C12" s="85">
        <f>+C6*1.071</f>
        <v>3504.4619399999997</v>
      </c>
      <c r="D12" s="85">
        <v>2391</v>
      </c>
      <c r="E12" s="6"/>
      <c r="F12" s="6"/>
    </row>
    <row r="13" spans="1:14" ht="18" x14ac:dyDescent="0.25">
      <c r="A13" s="50" t="s">
        <v>65</v>
      </c>
      <c r="B13" s="52" t="s">
        <v>168</v>
      </c>
      <c r="C13" s="88" t="s">
        <v>114</v>
      </c>
      <c r="D13" s="89" t="s">
        <v>114</v>
      </c>
      <c r="E13" s="6"/>
      <c r="F13" s="6"/>
    </row>
    <row r="14" spans="1:14" ht="18" x14ac:dyDescent="0.25">
      <c r="A14" s="50" t="s">
        <v>122</v>
      </c>
      <c r="B14" s="52" t="s">
        <v>123</v>
      </c>
      <c r="C14" s="85" t="s">
        <v>114</v>
      </c>
      <c r="D14" s="85" t="s">
        <v>114</v>
      </c>
      <c r="E14" s="6"/>
      <c r="F14" s="6"/>
    </row>
    <row r="15" spans="1:14" ht="18" x14ac:dyDescent="0.25">
      <c r="A15" s="50" t="s">
        <v>59</v>
      </c>
      <c r="B15" s="52" t="s">
        <v>124</v>
      </c>
      <c r="C15" s="85" t="s">
        <v>114</v>
      </c>
      <c r="D15" s="85" t="s">
        <v>114</v>
      </c>
      <c r="E15" s="21"/>
      <c r="F15" s="25"/>
    </row>
    <row r="16" spans="1:14" x14ac:dyDescent="0.25">
      <c r="A16" s="67"/>
      <c r="B16" s="54"/>
      <c r="C16" s="82"/>
      <c r="D16" s="83"/>
    </row>
    <row r="17" spans="1:6" ht="18" x14ac:dyDescent="0.25">
      <c r="A17" s="112" t="s">
        <v>128</v>
      </c>
      <c r="B17" s="112"/>
      <c r="C17" s="112"/>
      <c r="D17" s="112"/>
    </row>
    <row r="18" spans="1:6" ht="36" customHeight="1" x14ac:dyDescent="0.25">
      <c r="A18" s="113" t="s">
        <v>125</v>
      </c>
      <c r="B18" s="113"/>
      <c r="C18" s="113"/>
      <c r="D18" s="113"/>
    </row>
    <row r="19" spans="1:6" ht="31.5" customHeight="1" x14ac:dyDescent="0.25">
      <c r="A19" s="113" t="s">
        <v>126</v>
      </c>
      <c r="B19" s="113"/>
      <c r="C19" s="113"/>
      <c r="D19" s="113"/>
      <c r="E19" s="53" t="s">
        <v>56</v>
      </c>
    </row>
    <row r="20" spans="1:6" s="48" customFormat="1" ht="69.75" customHeight="1" x14ac:dyDescent="0.25">
      <c r="A20" s="113" t="s">
        <v>127</v>
      </c>
      <c r="B20" s="113"/>
      <c r="C20" s="113"/>
      <c r="D20" s="113"/>
      <c r="E20" s="56"/>
      <c r="F20" s="29"/>
    </row>
    <row r="23" spans="1:6" x14ac:dyDescent="0.25">
      <c r="B23"/>
    </row>
  </sheetData>
  <mergeCells count="5">
    <mergeCell ref="A17:D17"/>
    <mergeCell ref="A18:D18"/>
    <mergeCell ref="A19:D19"/>
    <mergeCell ref="A20:D20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2017-04-27T00:52:22Z</dcterms:modified>
</cp:coreProperties>
</file>